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990" windowHeight="7305"/>
  </bookViews>
  <sheets>
    <sheet name="رئيسية" sheetId="1" r:id="rId1"/>
    <sheet name="الأهرام" sheetId="2" r:id="rId2"/>
    <sheet name="بسام" sheetId="3" r:id="rId3"/>
    <sheet name="صلاح" sheetId="4" r:id="rId4"/>
  </sheets>
  <definedNames>
    <definedName name="Date">رئيسية!$F$3:$F$100</definedName>
    <definedName name="Details">رئيسية!$E$3:$E$100</definedName>
    <definedName name="FirstCell">رئيسية!$A$2</definedName>
    <definedName name="Header">رئيسية!$A$2:$F$2</definedName>
    <definedName name="Income">رئيسية!$B$3:$B$100</definedName>
    <definedName name="Org">رئيسية!$D$3:$D$100</definedName>
    <definedName name="Outbox">رئيسية!$C$3:$C$100</definedName>
    <definedName name="SN">رئيسية!$A$3:$A$100</definedName>
  </definedNames>
  <calcPr calcId="152511"/>
</workbook>
</file>

<file path=xl/calcChain.xml><?xml version="1.0" encoding="utf-8"?>
<calcChain xmlns="http://schemas.openxmlformats.org/spreadsheetml/2006/main">
  <c r="A4" i="4" l="1"/>
  <c r="B4" i="4"/>
  <c r="C4" i="4"/>
  <c r="D4" i="4"/>
  <c r="E4" i="4"/>
  <c r="A5" i="4"/>
  <c r="B5" i="4"/>
  <c r="C5" i="4"/>
  <c r="D5" i="4"/>
  <c r="E5" i="4"/>
  <c r="A6" i="4"/>
  <c r="B6" i="4"/>
  <c r="C6" i="4"/>
  <c r="D6" i="4"/>
  <c r="E6" i="4"/>
  <c r="A7" i="4"/>
  <c r="B7" i="4"/>
  <c r="C7" i="4"/>
  <c r="D7" i="4"/>
  <c r="E7" i="4"/>
  <c r="A8" i="4"/>
  <c r="B8" i="4"/>
  <c r="C8" i="4"/>
  <c r="D8" i="4"/>
  <c r="E8" i="4"/>
  <c r="A9" i="4"/>
  <c r="B9" i="4"/>
  <c r="C9" i="4"/>
  <c r="D9" i="4"/>
  <c r="E9" i="4"/>
  <c r="A10" i="4"/>
  <c r="B10" i="4"/>
  <c r="C10" i="4"/>
  <c r="D10" i="4"/>
  <c r="E10" i="4"/>
  <c r="A11" i="4"/>
  <c r="B11" i="4"/>
  <c r="C11" i="4"/>
  <c r="D11" i="4"/>
  <c r="E11" i="4"/>
  <c r="A12" i="4"/>
  <c r="B12" i="4"/>
  <c r="C12" i="4"/>
  <c r="D12" i="4"/>
  <c r="E12" i="4"/>
  <c r="A13" i="4"/>
  <c r="B13" i="4"/>
  <c r="C13" i="4"/>
  <c r="D13" i="4"/>
  <c r="E13" i="4"/>
  <c r="A14" i="4"/>
  <c r="B14" i="4"/>
  <c r="C14" i="4"/>
  <c r="D14" i="4"/>
  <c r="E14" i="4"/>
  <c r="A15" i="4"/>
  <c r="B15" i="4"/>
  <c r="C15" i="4"/>
  <c r="D15" i="4"/>
  <c r="E15" i="4"/>
  <c r="A16" i="4"/>
  <c r="B16" i="4"/>
  <c r="C16" i="4"/>
  <c r="D16" i="4"/>
  <c r="E16" i="4"/>
  <c r="A17" i="4"/>
  <c r="B17" i="4"/>
  <c r="C17" i="4"/>
  <c r="D17" i="4"/>
  <c r="E17" i="4"/>
  <c r="A18" i="4"/>
  <c r="B18" i="4"/>
  <c r="C18" i="4"/>
  <c r="D18" i="4"/>
  <c r="E18" i="4"/>
  <c r="A19" i="4"/>
  <c r="B19" i="4"/>
  <c r="C19" i="4"/>
  <c r="D19" i="4"/>
  <c r="E19" i="4"/>
  <c r="A20" i="4"/>
  <c r="B20" i="4"/>
  <c r="C20" i="4"/>
  <c r="D20" i="4"/>
  <c r="E20" i="4"/>
  <c r="A21" i="4"/>
  <c r="B21" i="4"/>
  <c r="C21" i="4"/>
  <c r="D21" i="4"/>
  <c r="E21" i="4"/>
  <c r="A22" i="4"/>
  <c r="B22" i="4"/>
  <c r="C22" i="4"/>
  <c r="D22" i="4"/>
  <c r="E22" i="4"/>
  <c r="A23" i="4"/>
  <c r="B23" i="4"/>
  <c r="C23" i="4"/>
  <c r="D23" i="4"/>
  <c r="E23" i="4"/>
  <c r="A24" i="4"/>
  <c r="B24" i="4"/>
  <c r="C24" i="4"/>
  <c r="D24" i="4"/>
  <c r="E24" i="4"/>
  <c r="A25" i="4"/>
  <c r="B25" i="4"/>
  <c r="C25" i="4"/>
  <c r="D25" i="4"/>
  <c r="E25" i="4"/>
  <c r="A26" i="4"/>
  <c r="B26" i="4"/>
  <c r="C26" i="4"/>
  <c r="D26" i="4"/>
  <c r="E26" i="4"/>
  <c r="A27" i="4"/>
  <c r="B27" i="4"/>
  <c r="C27" i="4"/>
  <c r="D27" i="4"/>
  <c r="E27" i="4"/>
  <c r="A28" i="4"/>
  <c r="B28" i="4"/>
  <c r="C28" i="4"/>
  <c r="D28" i="4"/>
  <c r="E28" i="4"/>
  <c r="A29" i="4"/>
  <c r="B29" i="4"/>
  <c r="C29" i="4"/>
  <c r="D29" i="4"/>
  <c r="E29" i="4"/>
  <c r="A30" i="4"/>
  <c r="B30" i="4"/>
  <c r="C30" i="4"/>
  <c r="D30" i="4"/>
  <c r="E30" i="4"/>
  <c r="A31" i="4"/>
  <c r="B31" i="4"/>
  <c r="C31" i="4"/>
  <c r="D31" i="4"/>
  <c r="E31" i="4"/>
  <c r="A32" i="4"/>
  <c r="B32" i="4"/>
  <c r="C32" i="4"/>
  <c r="D32" i="4"/>
  <c r="E32" i="4"/>
  <c r="A33" i="4"/>
  <c r="B33" i="4"/>
  <c r="C33" i="4"/>
  <c r="D33" i="4"/>
  <c r="E33" i="4"/>
  <c r="A34" i="4"/>
  <c r="B34" i="4"/>
  <c r="C34" i="4"/>
  <c r="D34" i="4"/>
  <c r="E34" i="4"/>
  <c r="A35" i="4"/>
  <c r="B35" i="4"/>
  <c r="C35" i="4"/>
  <c r="D35" i="4"/>
  <c r="E35" i="4"/>
  <c r="A36" i="4"/>
  <c r="B36" i="4"/>
  <c r="C36" i="4"/>
  <c r="D36" i="4"/>
  <c r="E36" i="4"/>
  <c r="A37" i="4"/>
  <c r="B37" i="4"/>
  <c r="C37" i="4"/>
  <c r="D37" i="4"/>
  <c r="E37" i="4"/>
  <c r="A38" i="4"/>
  <c r="B38" i="4"/>
  <c r="C38" i="4"/>
  <c r="D38" i="4"/>
  <c r="E38" i="4"/>
  <c r="A39" i="4"/>
  <c r="B39" i="4"/>
  <c r="C39" i="4"/>
  <c r="D39" i="4"/>
  <c r="E39" i="4"/>
  <c r="A40" i="4"/>
  <c r="B40" i="4"/>
  <c r="C40" i="4"/>
  <c r="D40" i="4"/>
  <c r="E40" i="4"/>
  <c r="A41" i="4"/>
  <c r="B41" i="4"/>
  <c r="C41" i="4"/>
  <c r="D41" i="4"/>
  <c r="E41" i="4"/>
  <c r="A42" i="4"/>
  <c r="B42" i="4"/>
  <c r="C42" i="4"/>
  <c r="D42" i="4"/>
  <c r="E42" i="4"/>
  <c r="A43" i="4"/>
  <c r="B43" i="4"/>
  <c r="C43" i="4"/>
  <c r="D43" i="4"/>
  <c r="E43" i="4"/>
  <c r="A44" i="4"/>
  <c r="B44" i="4"/>
  <c r="C44" i="4"/>
  <c r="D44" i="4"/>
  <c r="E44" i="4"/>
  <c r="A45" i="4"/>
  <c r="B45" i="4"/>
  <c r="C45" i="4"/>
  <c r="D45" i="4"/>
  <c r="E45" i="4"/>
  <c r="A46" i="4"/>
  <c r="B46" i="4"/>
  <c r="C46" i="4"/>
  <c r="D46" i="4"/>
  <c r="E46" i="4"/>
  <c r="A47" i="4"/>
  <c r="B47" i="4"/>
  <c r="C47" i="4"/>
  <c r="D47" i="4"/>
  <c r="E47" i="4"/>
  <c r="A48" i="4"/>
  <c r="B48" i="4"/>
  <c r="C48" i="4"/>
  <c r="D48" i="4"/>
  <c r="E48" i="4"/>
  <c r="A49" i="4"/>
  <c r="B49" i="4"/>
  <c r="C49" i="4"/>
  <c r="D49" i="4"/>
  <c r="E49" i="4"/>
  <c r="A50" i="4"/>
  <c r="B50" i="4"/>
  <c r="C50" i="4"/>
  <c r="D50" i="4"/>
  <c r="E50" i="4"/>
  <c r="A51" i="4"/>
  <c r="B51" i="4"/>
  <c r="C51" i="4"/>
  <c r="D51" i="4"/>
  <c r="E51" i="4"/>
  <c r="A52" i="4"/>
  <c r="B52" i="4"/>
  <c r="C52" i="4"/>
  <c r="D52" i="4"/>
  <c r="E52" i="4"/>
  <c r="A53" i="4"/>
  <c r="B53" i="4"/>
  <c r="C53" i="4"/>
  <c r="D53" i="4"/>
  <c r="E53" i="4"/>
  <c r="A54" i="4"/>
  <c r="B54" i="4"/>
  <c r="C54" i="4"/>
  <c r="D54" i="4"/>
  <c r="E54" i="4"/>
  <c r="A55" i="4"/>
  <c r="B55" i="4"/>
  <c r="C55" i="4"/>
  <c r="D55" i="4"/>
  <c r="E55" i="4"/>
  <c r="A56" i="4"/>
  <c r="B56" i="4"/>
  <c r="C56" i="4"/>
  <c r="D56" i="4"/>
  <c r="E56" i="4"/>
  <c r="A57" i="4"/>
  <c r="B57" i="4"/>
  <c r="C57" i="4"/>
  <c r="D57" i="4"/>
  <c r="E57" i="4"/>
  <c r="A58" i="4"/>
  <c r="B58" i="4"/>
  <c r="C58" i="4"/>
  <c r="D58" i="4"/>
  <c r="E58" i="4"/>
  <c r="A59" i="4"/>
  <c r="B59" i="4"/>
  <c r="C59" i="4"/>
  <c r="D59" i="4"/>
  <c r="E59" i="4"/>
  <c r="A60" i="4"/>
  <c r="B60" i="4"/>
  <c r="C60" i="4"/>
  <c r="D60" i="4"/>
  <c r="E60" i="4"/>
  <c r="A61" i="4"/>
  <c r="B61" i="4"/>
  <c r="C61" i="4"/>
  <c r="D61" i="4"/>
  <c r="E61" i="4"/>
  <c r="A62" i="4"/>
  <c r="B62" i="4"/>
  <c r="C62" i="4"/>
  <c r="D62" i="4"/>
  <c r="E62" i="4"/>
  <c r="A63" i="4"/>
  <c r="B63" i="4"/>
  <c r="C63" i="4"/>
  <c r="D63" i="4"/>
  <c r="E63" i="4"/>
  <c r="A64" i="4"/>
  <c r="B64" i="4"/>
  <c r="C64" i="4"/>
  <c r="D64" i="4"/>
  <c r="E64" i="4"/>
  <c r="A65" i="4"/>
  <c r="B65" i="4"/>
  <c r="C65" i="4"/>
  <c r="D65" i="4"/>
  <c r="E65" i="4"/>
  <c r="A66" i="4"/>
  <c r="B66" i="4"/>
  <c r="C66" i="4"/>
  <c r="D66" i="4"/>
  <c r="E66" i="4"/>
  <c r="A67" i="4"/>
  <c r="B67" i="4"/>
  <c r="C67" i="4"/>
  <c r="D67" i="4"/>
  <c r="E67" i="4"/>
  <c r="A68" i="4"/>
  <c r="B68" i="4"/>
  <c r="C68" i="4"/>
  <c r="D68" i="4"/>
  <c r="E68" i="4"/>
  <c r="A69" i="4"/>
  <c r="B69" i="4"/>
  <c r="C69" i="4"/>
  <c r="D69" i="4"/>
  <c r="E69" i="4"/>
  <c r="A70" i="4"/>
  <c r="B70" i="4"/>
  <c r="C70" i="4"/>
  <c r="D70" i="4"/>
  <c r="E70" i="4"/>
  <c r="A71" i="4"/>
  <c r="B71" i="4"/>
  <c r="C71" i="4"/>
  <c r="D71" i="4"/>
  <c r="E71" i="4"/>
  <c r="A72" i="4"/>
  <c r="B72" i="4"/>
  <c r="C72" i="4"/>
  <c r="D72" i="4"/>
  <c r="E72" i="4"/>
  <c r="A73" i="4"/>
  <c r="B73" i="4"/>
  <c r="C73" i="4"/>
  <c r="D73" i="4"/>
  <c r="E73" i="4"/>
  <c r="A74" i="4"/>
  <c r="B74" i="4"/>
  <c r="C74" i="4"/>
  <c r="D74" i="4"/>
  <c r="E74" i="4"/>
  <c r="A75" i="4"/>
  <c r="B75" i="4"/>
  <c r="C75" i="4"/>
  <c r="D75" i="4"/>
  <c r="E75" i="4"/>
  <c r="A76" i="4"/>
  <c r="B76" i="4"/>
  <c r="C76" i="4"/>
  <c r="D76" i="4"/>
  <c r="E76" i="4"/>
  <c r="A77" i="4"/>
  <c r="B77" i="4"/>
  <c r="C77" i="4"/>
  <c r="D77" i="4"/>
  <c r="E77" i="4"/>
  <c r="A78" i="4"/>
  <c r="B78" i="4"/>
  <c r="C78" i="4"/>
  <c r="D78" i="4"/>
  <c r="E78" i="4"/>
  <c r="A79" i="4"/>
  <c r="B79" i="4"/>
  <c r="C79" i="4"/>
  <c r="D79" i="4"/>
  <c r="E79" i="4"/>
  <c r="A80" i="4"/>
  <c r="B80" i="4"/>
  <c r="C80" i="4"/>
  <c r="D80" i="4"/>
  <c r="E80" i="4"/>
  <c r="E3" i="4"/>
  <c r="D3" i="4"/>
  <c r="C3" i="4"/>
  <c r="B3" i="4"/>
  <c r="A3" i="4"/>
  <c r="A80" i="3"/>
  <c r="B80" i="3"/>
  <c r="C80" i="3"/>
  <c r="D80" i="3"/>
  <c r="E80" i="3"/>
  <c r="A4" i="3"/>
  <c r="B4" i="3"/>
  <c r="C4" i="3"/>
  <c r="D4" i="3"/>
  <c r="E4" i="3"/>
  <c r="A5" i="3"/>
  <c r="B5" i="3"/>
  <c r="C5" i="3"/>
  <c r="D5" i="3"/>
  <c r="E5" i="3"/>
  <c r="A6" i="3"/>
  <c r="B6" i="3"/>
  <c r="C6" i="3"/>
  <c r="D6" i="3"/>
  <c r="E6" i="3"/>
  <c r="A7" i="3"/>
  <c r="B7" i="3"/>
  <c r="C7" i="3"/>
  <c r="D7" i="3"/>
  <c r="E7" i="3"/>
  <c r="A8" i="3"/>
  <c r="B8" i="3"/>
  <c r="C8" i="3"/>
  <c r="D8" i="3"/>
  <c r="E8" i="3"/>
  <c r="A9" i="3"/>
  <c r="B9" i="3"/>
  <c r="C9" i="3"/>
  <c r="D9" i="3"/>
  <c r="E9" i="3"/>
  <c r="A10" i="3"/>
  <c r="B10" i="3"/>
  <c r="C10" i="3"/>
  <c r="D10" i="3"/>
  <c r="E10" i="3"/>
  <c r="A11" i="3"/>
  <c r="B11" i="3"/>
  <c r="C11" i="3"/>
  <c r="D11" i="3"/>
  <c r="E11" i="3"/>
  <c r="A12" i="3"/>
  <c r="B12" i="3"/>
  <c r="C12" i="3"/>
  <c r="D12" i="3"/>
  <c r="E12" i="3"/>
  <c r="A13" i="3"/>
  <c r="B13" i="3"/>
  <c r="C13" i="3"/>
  <c r="D13" i="3"/>
  <c r="E13" i="3"/>
  <c r="A14" i="3"/>
  <c r="B14" i="3"/>
  <c r="C14" i="3"/>
  <c r="D14" i="3"/>
  <c r="E14" i="3"/>
  <c r="A15" i="3"/>
  <c r="B15" i="3"/>
  <c r="C15" i="3"/>
  <c r="D15" i="3"/>
  <c r="E15" i="3"/>
  <c r="A16" i="3"/>
  <c r="B16" i="3"/>
  <c r="C16" i="3"/>
  <c r="D16" i="3"/>
  <c r="E16" i="3"/>
  <c r="A17" i="3"/>
  <c r="B17" i="3"/>
  <c r="C17" i="3"/>
  <c r="D17" i="3"/>
  <c r="E17" i="3"/>
  <c r="A18" i="3"/>
  <c r="B18" i="3"/>
  <c r="C18" i="3"/>
  <c r="D18" i="3"/>
  <c r="E18" i="3"/>
  <c r="A19" i="3"/>
  <c r="B19" i="3"/>
  <c r="C19" i="3"/>
  <c r="D19" i="3"/>
  <c r="E19" i="3"/>
  <c r="A20" i="3"/>
  <c r="B20" i="3"/>
  <c r="C20" i="3"/>
  <c r="D20" i="3"/>
  <c r="E20" i="3"/>
  <c r="A21" i="3"/>
  <c r="B21" i="3"/>
  <c r="C21" i="3"/>
  <c r="D21" i="3"/>
  <c r="E21" i="3"/>
  <c r="A22" i="3"/>
  <c r="B22" i="3"/>
  <c r="C22" i="3"/>
  <c r="D22" i="3"/>
  <c r="E22" i="3"/>
  <c r="A23" i="3"/>
  <c r="B23" i="3"/>
  <c r="C23" i="3"/>
  <c r="D23" i="3"/>
  <c r="E23" i="3"/>
  <c r="A24" i="3"/>
  <c r="B24" i="3"/>
  <c r="C24" i="3"/>
  <c r="D24" i="3"/>
  <c r="E24" i="3"/>
  <c r="A25" i="3"/>
  <c r="B25" i="3"/>
  <c r="C25" i="3"/>
  <c r="D25" i="3"/>
  <c r="E25" i="3"/>
  <c r="A26" i="3"/>
  <c r="B26" i="3"/>
  <c r="C26" i="3"/>
  <c r="D26" i="3"/>
  <c r="E26" i="3"/>
  <c r="A27" i="3"/>
  <c r="B27" i="3"/>
  <c r="C27" i="3"/>
  <c r="D27" i="3"/>
  <c r="E27" i="3"/>
  <c r="A28" i="3"/>
  <c r="B28" i="3"/>
  <c r="C28" i="3"/>
  <c r="D28" i="3"/>
  <c r="E28" i="3"/>
  <c r="A29" i="3"/>
  <c r="B29" i="3"/>
  <c r="C29" i="3"/>
  <c r="D29" i="3"/>
  <c r="E29" i="3"/>
  <c r="A30" i="3"/>
  <c r="B30" i="3"/>
  <c r="C30" i="3"/>
  <c r="D30" i="3"/>
  <c r="E30" i="3"/>
  <c r="A31" i="3"/>
  <c r="B31" i="3"/>
  <c r="C31" i="3"/>
  <c r="D31" i="3"/>
  <c r="E31" i="3"/>
  <c r="A32" i="3"/>
  <c r="B32" i="3"/>
  <c r="C32" i="3"/>
  <c r="D32" i="3"/>
  <c r="E32" i="3"/>
  <c r="A33" i="3"/>
  <c r="B33" i="3"/>
  <c r="C33" i="3"/>
  <c r="D33" i="3"/>
  <c r="E33" i="3"/>
  <c r="A34" i="3"/>
  <c r="B34" i="3"/>
  <c r="C34" i="3"/>
  <c r="D34" i="3"/>
  <c r="E34" i="3"/>
  <c r="A35" i="3"/>
  <c r="B35" i="3"/>
  <c r="C35" i="3"/>
  <c r="D35" i="3"/>
  <c r="E35" i="3"/>
  <c r="A36" i="3"/>
  <c r="B36" i="3"/>
  <c r="C36" i="3"/>
  <c r="D36" i="3"/>
  <c r="E36" i="3"/>
  <c r="A37" i="3"/>
  <c r="B37" i="3"/>
  <c r="C37" i="3"/>
  <c r="D37" i="3"/>
  <c r="E37" i="3"/>
  <c r="A38" i="3"/>
  <c r="B38" i="3"/>
  <c r="C38" i="3"/>
  <c r="D38" i="3"/>
  <c r="E38" i="3"/>
  <c r="A39" i="3"/>
  <c r="B39" i="3"/>
  <c r="C39" i="3"/>
  <c r="D39" i="3"/>
  <c r="E39" i="3"/>
  <c r="A40" i="3"/>
  <c r="B40" i="3"/>
  <c r="C40" i="3"/>
  <c r="D40" i="3"/>
  <c r="E40" i="3"/>
  <c r="A41" i="3"/>
  <c r="B41" i="3"/>
  <c r="C41" i="3"/>
  <c r="D41" i="3"/>
  <c r="E41" i="3"/>
  <c r="A42" i="3"/>
  <c r="B42" i="3"/>
  <c r="C42" i="3"/>
  <c r="D42" i="3"/>
  <c r="E42" i="3"/>
  <c r="A43" i="3"/>
  <c r="B43" i="3"/>
  <c r="C43" i="3"/>
  <c r="D43" i="3"/>
  <c r="E43" i="3"/>
  <c r="A44" i="3"/>
  <c r="B44" i="3"/>
  <c r="C44" i="3"/>
  <c r="D44" i="3"/>
  <c r="E44" i="3"/>
  <c r="A45" i="3"/>
  <c r="B45" i="3"/>
  <c r="C45" i="3"/>
  <c r="D45" i="3"/>
  <c r="E45" i="3"/>
  <c r="A46" i="3"/>
  <c r="B46" i="3"/>
  <c r="C46" i="3"/>
  <c r="D46" i="3"/>
  <c r="E46" i="3"/>
  <c r="A47" i="3"/>
  <c r="B47" i="3"/>
  <c r="C47" i="3"/>
  <c r="D47" i="3"/>
  <c r="E47" i="3"/>
  <c r="A48" i="3"/>
  <c r="B48" i="3"/>
  <c r="C48" i="3"/>
  <c r="D48" i="3"/>
  <c r="E48" i="3"/>
  <c r="A49" i="3"/>
  <c r="B49" i="3"/>
  <c r="C49" i="3"/>
  <c r="D49" i="3"/>
  <c r="E49" i="3"/>
  <c r="A50" i="3"/>
  <c r="B50" i="3"/>
  <c r="C50" i="3"/>
  <c r="D50" i="3"/>
  <c r="E50" i="3"/>
  <c r="A51" i="3"/>
  <c r="B51" i="3"/>
  <c r="C51" i="3"/>
  <c r="D51" i="3"/>
  <c r="E51" i="3"/>
  <c r="A52" i="3"/>
  <c r="B52" i="3"/>
  <c r="C52" i="3"/>
  <c r="D52" i="3"/>
  <c r="E52" i="3"/>
  <c r="A53" i="3"/>
  <c r="B53" i="3"/>
  <c r="C53" i="3"/>
  <c r="D53" i="3"/>
  <c r="E53" i="3"/>
  <c r="A54" i="3"/>
  <c r="B54" i="3"/>
  <c r="C54" i="3"/>
  <c r="D54" i="3"/>
  <c r="E54" i="3"/>
  <c r="A55" i="3"/>
  <c r="B55" i="3"/>
  <c r="C55" i="3"/>
  <c r="D55" i="3"/>
  <c r="E55" i="3"/>
  <c r="A56" i="3"/>
  <c r="B56" i="3"/>
  <c r="C56" i="3"/>
  <c r="D56" i="3"/>
  <c r="E56" i="3"/>
  <c r="A57" i="3"/>
  <c r="B57" i="3"/>
  <c r="C57" i="3"/>
  <c r="D57" i="3"/>
  <c r="E57" i="3"/>
  <c r="A58" i="3"/>
  <c r="B58" i="3"/>
  <c r="C58" i="3"/>
  <c r="D58" i="3"/>
  <c r="E58" i="3"/>
  <c r="A59" i="3"/>
  <c r="B59" i="3"/>
  <c r="C59" i="3"/>
  <c r="D59" i="3"/>
  <c r="E59" i="3"/>
  <c r="A60" i="3"/>
  <c r="B60" i="3"/>
  <c r="C60" i="3"/>
  <c r="D60" i="3"/>
  <c r="E60" i="3"/>
  <c r="A61" i="3"/>
  <c r="B61" i="3"/>
  <c r="C61" i="3"/>
  <c r="D61" i="3"/>
  <c r="E61" i="3"/>
  <c r="A62" i="3"/>
  <c r="B62" i="3"/>
  <c r="C62" i="3"/>
  <c r="D62" i="3"/>
  <c r="E62" i="3"/>
  <c r="A63" i="3"/>
  <c r="B63" i="3"/>
  <c r="C63" i="3"/>
  <c r="D63" i="3"/>
  <c r="E63" i="3"/>
  <c r="A64" i="3"/>
  <c r="B64" i="3"/>
  <c r="C64" i="3"/>
  <c r="D64" i="3"/>
  <c r="E64" i="3"/>
  <c r="A65" i="3"/>
  <c r="B65" i="3"/>
  <c r="C65" i="3"/>
  <c r="D65" i="3"/>
  <c r="E65" i="3"/>
  <c r="A66" i="3"/>
  <c r="B66" i="3"/>
  <c r="C66" i="3"/>
  <c r="D66" i="3"/>
  <c r="E66" i="3"/>
  <c r="A67" i="3"/>
  <c r="B67" i="3"/>
  <c r="C67" i="3"/>
  <c r="D67" i="3"/>
  <c r="E67" i="3"/>
  <c r="A68" i="3"/>
  <c r="B68" i="3"/>
  <c r="C68" i="3"/>
  <c r="D68" i="3"/>
  <c r="E68" i="3"/>
  <c r="A69" i="3"/>
  <c r="B69" i="3"/>
  <c r="C69" i="3"/>
  <c r="D69" i="3"/>
  <c r="E69" i="3"/>
  <c r="A70" i="3"/>
  <c r="B70" i="3"/>
  <c r="C70" i="3"/>
  <c r="D70" i="3"/>
  <c r="E70" i="3"/>
  <c r="A71" i="3"/>
  <c r="B71" i="3"/>
  <c r="C71" i="3"/>
  <c r="D71" i="3"/>
  <c r="E71" i="3"/>
  <c r="A72" i="3"/>
  <c r="B72" i="3"/>
  <c r="C72" i="3"/>
  <c r="D72" i="3"/>
  <c r="E72" i="3"/>
  <c r="A73" i="3"/>
  <c r="B73" i="3"/>
  <c r="C73" i="3"/>
  <c r="D73" i="3"/>
  <c r="E73" i="3"/>
  <c r="A74" i="3"/>
  <c r="B74" i="3"/>
  <c r="C74" i="3"/>
  <c r="D74" i="3"/>
  <c r="E74" i="3"/>
  <c r="A75" i="3"/>
  <c r="B75" i="3"/>
  <c r="C75" i="3"/>
  <c r="D75" i="3"/>
  <c r="E75" i="3"/>
  <c r="A76" i="3"/>
  <c r="B76" i="3"/>
  <c r="C76" i="3"/>
  <c r="D76" i="3"/>
  <c r="E76" i="3"/>
  <c r="A77" i="3"/>
  <c r="B77" i="3"/>
  <c r="C77" i="3"/>
  <c r="D77" i="3"/>
  <c r="E77" i="3"/>
  <c r="A78" i="3"/>
  <c r="B78" i="3"/>
  <c r="C78" i="3"/>
  <c r="D78" i="3"/>
  <c r="E78" i="3"/>
  <c r="A79" i="3"/>
  <c r="B79" i="3"/>
  <c r="C79" i="3"/>
  <c r="D79" i="3"/>
  <c r="E79" i="3"/>
  <c r="E3" i="3"/>
  <c r="D3" i="3"/>
  <c r="C3" i="3"/>
  <c r="B3" i="3"/>
  <c r="A3" i="3"/>
  <c r="B4" i="2"/>
  <c r="C4" i="2"/>
  <c r="D4" i="2"/>
  <c r="E4" i="2"/>
  <c r="B5" i="2"/>
  <c r="C5" i="2"/>
  <c r="D5" i="2"/>
  <c r="E5" i="2"/>
  <c r="B6" i="2"/>
  <c r="C6" i="2"/>
  <c r="D6" i="2"/>
  <c r="E6" i="2"/>
  <c r="B7" i="2"/>
  <c r="C7" i="2"/>
  <c r="D7" i="2"/>
  <c r="E7" i="2"/>
  <c r="B8" i="2"/>
  <c r="C8" i="2"/>
  <c r="D8" i="2"/>
  <c r="E8" i="2"/>
  <c r="B9" i="2"/>
  <c r="C9" i="2"/>
  <c r="D9" i="2"/>
  <c r="E9" i="2"/>
  <c r="B10" i="2"/>
  <c r="C10" i="2"/>
  <c r="D10" i="2"/>
  <c r="E10" i="2"/>
  <c r="B11" i="2"/>
  <c r="C11" i="2"/>
  <c r="D11" i="2"/>
  <c r="E11" i="2"/>
  <c r="B12" i="2"/>
  <c r="C12" i="2"/>
  <c r="D12" i="2"/>
  <c r="E12" i="2"/>
  <c r="B13" i="2"/>
  <c r="C13" i="2"/>
  <c r="D13" i="2"/>
  <c r="E13" i="2"/>
  <c r="B14" i="2"/>
  <c r="C14" i="2"/>
  <c r="D14" i="2"/>
  <c r="E14" i="2"/>
  <c r="B15" i="2"/>
  <c r="C15" i="2"/>
  <c r="D15" i="2"/>
  <c r="E15" i="2"/>
  <c r="B16" i="2"/>
  <c r="C16" i="2"/>
  <c r="D16" i="2"/>
  <c r="E16" i="2"/>
  <c r="B17" i="2"/>
  <c r="C17" i="2"/>
  <c r="D17" i="2"/>
  <c r="E17" i="2"/>
  <c r="B18" i="2"/>
  <c r="C18" i="2"/>
  <c r="D18" i="2"/>
  <c r="E18" i="2"/>
  <c r="B19" i="2"/>
  <c r="C19" i="2"/>
  <c r="D19" i="2"/>
  <c r="E19" i="2"/>
  <c r="B20" i="2"/>
  <c r="C20" i="2"/>
  <c r="D20" i="2"/>
  <c r="E20" i="2"/>
  <c r="B21" i="2"/>
  <c r="C21" i="2"/>
  <c r="D21" i="2"/>
  <c r="E21" i="2"/>
  <c r="B22" i="2"/>
  <c r="C22" i="2"/>
  <c r="D22" i="2"/>
  <c r="E22" i="2"/>
  <c r="B23" i="2"/>
  <c r="C23" i="2"/>
  <c r="D23" i="2"/>
  <c r="E23" i="2"/>
  <c r="B24" i="2"/>
  <c r="C24" i="2"/>
  <c r="D24" i="2"/>
  <c r="E24" i="2"/>
  <c r="B25" i="2"/>
  <c r="C25" i="2"/>
  <c r="D25" i="2"/>
  <c r="E25" i="2"/>
  <c r="B26" i="2"/>
  <c r="C26" i="2"/>
  <c r="D26" i="2"/>
  <c r="E26" i="2"/>
  <c r="B27" i="2"/>
  <c r="C27" i="2"/>
  <c r="D27" i="2"/>
  <c r="E27" i="2"/>
  <c r="B28" i="2"/>
  <c r="C28" i="2"/>
  <c r="D28" i="2"/>
  <c r="E28" i="2"/>
  <c r="B29" i="2"/>
  <c r="C29" i="2"/>
  <c r="D29" i="2"/>
  <c r="E29" i="2"/>
  <c r="B30" i="2"/>
  <c r="C30" i="2"/>
  <c r="D30" i="2"/>
  <c r="E30" i="2"/>
  <c r="B31" i="2"/>
  <c r="C31" i="2"/>
  <c r="D31" i="2"/>
  <c r="E31" i="2"/>
  <c r="B32" i="2"/>
  <c r="C32" i="2"/>
  <c r="D32" i="2"/>
  <c r="E32" i="2"/>
  <c r="B33" i="2"/>
  <c r="C33" i="2"/>
  <c r="D33" i="2"/>
  <c r="E33" i="2"/>
  <c r="B34" i="2"/>
  <c r="C34" i="2"/>
  <c r="D34" i="2"/>
  <c r="E34" i="2"/>
  <c r="B35" i="2"/>
  <c r="C35" i="2"/>
  <c r="D35" i="2"/>
  <c r="E35" i="2"/>
  <c r="B36" i="2"/>
  <c r="C36" i="2"/>
  <c r="D36" i="2"/>
  <c r="E36" i="2"/>
  <c r="B37" i="2"/>
  <c r="C37" i="2"/>
  <c r="D37" i="2"/>
  <c r="E37" i="2"/>
  <c r="B38" i="2"/>
  <c r="C38" i="2"/>
  <c r="D38" i="2"/>
  <c r="E38" i="2"/>
  <c r="B39" i="2"/>
  <c r="C39" i="2"/>
  <c r="D39" i="2"/>
  <c r="E39" i="2"/>
  <c r="B40" i="2"/>
  <c r="C40" i="2"/>
  <c r="D40" i="2"/>
  <c r="E40" i="2"/>
  <c r="B41" i="2"/>
  <c r="C41" i="2"/>
  <c r="D41" i="2"/>
  <c r="E41" i="2"/>
  <c r="B42" i="2"/>
  <c r="C42" i="2"/>
  <c r="D42" i="2"/>
  <c r="E42" i="2"/>
  <c r="B43" i="2"/>
  <c r="C43" i="2"/>
  <c r="D43" i="2"/>
  <c r="E43" i="2"/>
  <c r="B44" i="2"/>
  <c r="C44" i="2"/>
  <c r="D44" i="2"/>
  <c r="E44" i="2"/>
  <c r="B45" i="2"/>
  <c r="C45" i="2"/>
  <c r="D45" i="2"/>
  <c r="E45" i="2"/>
  <c r="B46" i="2"/>
  <c r="C46" i="2"/>
  <c r="D46" i="2"/>
  <c r="E46" i="2"/>
  <c r="B47" i="2"/>
  <c r="C47" i="2"/>
  <c r="D47" i="2"/>
  <c r="E47" i="2"/>
  <c r="B48" i="2"/>
  <c r="C48" i="2"/>
  <c r="D48" i="2"/>
  <c r="E48" i="2"/>
  <c r="B49" i="2"/>
  <c r="C49" i="2"/>
  <c r="D49" i="2"/>
  <c r="E49" i="2"/>
  <c r="B50" i="2"/>
  <c r="C50" i="2"/>
  <c r="D50" i="2"/>
  <c r="E50" i="2"/>
  <c r="B51" i="2"/>
  <c r="C51" i="2"/>
  <c r="D51" i="2"/>
  <c r="E51" i="2"/>
  <c r="B52" i="2"/>
  <c r="C52" i="2"/>
  <c r="D52" i="2"/>
  <c r="E52" i="2"/>
  <c r="B53" i="2"/>
  <c r="C53" i="2"/>
  <c r="D53" i="2"/>
  <c r="E53" i="2"/>
  <c r="B54" i="2"/>
  <c r="C54" i="2"/>
  <c r="D54" i="2"/>
  <c r="E54" i="2"/>
  <c r="B55" i="2"/>
  <c r="C55" i="2"/>
  <c r="D55" i="2"/>
  <c r="E55" i="2"/>
  <c r="B56" i="2"/>
  <c r="C56" i="2"/>
  <c r="D56" i="2"/>
  <c r="E56" i="2"/>
  <c r="B57" i="2"/>
  <c r="C57" i="2"/>
  <c r="D57" i="2"/>
  <c r="E57" i="2"/>
  <c r="B58" i="2"/>
  <c r="C58" i="2"/>
  <c r="D58" i="2"/>
  <c r="E58" i="2"/>
  <c r="B59" i="2"/>
  <c r="C59" i="2"/>
  <c r="D59" i="2"/>
  <c r="E59" i="2"/>
  <c r="B60" i="2"/>
  <c r="C60" i="2"/>
  <c r="D60" i="2"/>
  <c r="E60" i="2"/>
  <c r="B61" i="2"/>
  <c r="C61" i="2"/>
  <c r="D61" i="2"/>
  <c r="E61" i="2"/>
  <c r="B62" i="2"/>
  <c r="C62" i="2"/>
  <c r="D62" i="2"/>
  <c r="E62" i="2"/>
  <c r="B63" i="2"/>
  <c r="C63" i="2"/>
  <c r="D63" i="2"/>
  <c r="E63" i="2"/>
  <c r="B64" i="2"/>
  <c r="C64" i="2"/>
  <c r="D64" i="2"/>
  <c r="E64" i="2"/>
  <c r="B65" i="2"/>
  <c r="C65" i="2"/>
  <c r="D65" i="2"/>
  <c r="E65" i="2"/>
  <c r="B66" i="2"/>
  <c r="C66" i="2"/>
  <c r="D66" i="2"/>
  <c r="E66" i="2"/>
  <c r="B67" i="2"/>
  <c r="C67" i="2"/>
  <c r="D67" i="2"/>
  <c r="E67" i="2"/>
  <c r="B68" i="2"/>
  <c r="C68" i="2"/>
  <c r="D68" i="2"/>
  <c r="E68" i="2"/>
  <c r="B69" i="2"/>
  <c r="C69" i="2"/>
  <c r="D69" i="2"/>
  <c r="E69" i="2"/>
  <c r="B70" i="2"/>
  <c r="C70" i="2"/>
  <c r="D70" i="2"/>
  <c r="E70" i="2"/>
  <c r="B71" i="2"/>
  <c r="C71" i="2"/>
  <c r="D71" i="2"/>
  <c r="E71" i="2"/>
  <c r="B72" i="2"/>
  <c r="C72" i="2"/>
  <c r="D72" i="2"/>
  <c r="E72" i="2"/>
  <c r="B73" i="2"/>
  <c r="C73" i="2"/>
  <c r="D73" i="2"/>
  <c r="E73" i="2"/>
  <c r="B74" i="2"/>
  <c r="C74" i="2"/>
  <c r="D74" i="2"/>
  <c r="E74" i="2"/>
  <c r="B75" i="2"/>
  <c r="C75" i="2"/>
  <c r="D75" i="2"/>
  <c r="E75" i="2"/>
  <c r="B76" i="2"/>
  <c r="C76" i="2"/>
  <c r="D76" i="2"/>
  <c r="E76" i="2"/>
  <c r="B77" i="2"/>
  <c r="C77" i="2"/>
  <c r="D77" i="2"/>
  <c r="E77" i="2"/>
  <c r="B78" i="2"/>
  <c r="C78" i="2"/>
  <c r="D78" i="2"/>
  <c r="E78" i="2"/>
  <c r="B79" i="2"/>
  <c r="C79" i="2"/>
  <c r="D79" i="2"/>
  <c r="E79" i="2"/>
  <c r="B80" i="2"/>
  <c r="C80" i="2"/>
  <c r="D80" i="2"/>
  <c r="E80" i="2"/>
  <c r="E3" i="2"/>
  <c r="D3" i="2"/>
  <c r="C3" i="2"/>
  <c r="B3" i="2"/>
  <c r="A8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4" i="2"/>
  <c r="A5" i="2"/>
  <c r="A6" i="2"/>
  <c r="A7" i="2"/>
  <c r="A8" i="2"/>
  <c r="A9" i="2"/>
  <c r="A10" i="2"/>
  <c r="A3" i="2"/>
</calcChain>
</file>

<file path=xl/sharedStrings.xml><?xml version="1.0" encoding="utf-8"?>
<sst xmlns="http://schemas.openxmlformats.org/spreadsheetml/2006/main" count="44" uniqueCount="23">
  <si>
    <t>التسلسل</t>
  </si>
  <si>
    <t>الجهة</t>
  </si>
  <si>
    <t>الوارد</t>
  </si>
  <si>
    <t>الصادر</t>
  </si>
  <si>
    <t>البيان</t>
  </si>
  <si>
    <t>التاريخ</t>
  </si>
  <si>
    <t>الحركة اليومية</t>
  </si>
  <si>
    <t>الأهرام</t>
  </si>
  <si>
    <t>بسام</t>
  </si>
  <si>
    <t>صلاح</t>
  </si>
  <si>
    <t>مستلم من قبل مصعب فريد</t>
  </si>
  <si>
    <t>15/08/2015</t>
  </si>
  <si>
    <t>تسليم محل الزراع</t>
  </si>
  <si>
    <t>18/08/2015</t>
  </si>
  <si>
    <t>مستلم من قبل عبد الكريم</t>
  </si>
  <si>
    <t>22/08/2015</t>
  </si>
  <si>
    <t>تسليم عبد الكريم</t>
  </si>
  <si>
    <t>22/09/2015</t>
  </si>
  <si>
    <t>مستلم من قبل خالد الحسنون</t>
  </si>
  <si>
    <t>23/09/2015</t>
  </si>
  <si>
    <t>مستلم من جميل برهان</t>
  </si>
  <si>
    <t>15/10/2015</t>
  </si>
  <si>
    <t xml:space="preserve">المطلوب تصدير بيانات كل جهة الى صفحتها تلقائيا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</si>
</sst>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rightToLeft="1" tabSelected="1" workbookViewId="0">
      <selection activeCell="A9" sqref="A9"/>
    </sheetView>
  </sheetViews>
  <sheetFormatPr defaultRowHeight="15"/>
  <cols>
    <col min="4" max="4" width="13.140625" customWidth="1"/>
    <col min="5" max="5" width="30.42578125" customWidth="1"/>
    <col min="6" max="6" width="15.28515625" customWidth="1"/>
  </cols>
  <sheetData>
    <row r="1" spans="1:12" ht="26.25">
      <c r="A1" s="3" t="s">
        <v>6</v>
      </c>
      <c r="B1" s="3"/>
      <c r="C1" s="3"/>
      <c r="D1" s="3"/>
      <c r="E1" s="3"/>
      <c r="F1" s="3"/>
    </row>
    <row r="2" spans="1:12">
      <c r="A2" s="2" t="s">
        <v>0</v>
      </c>
      <c r="B2" s="2" t="s">
        <v>2</v>
      </c>
      <c r="C2" s="2" t="s">
        <v>3</v>
      </c>
      <c r="D2" s="2" t="s">
        <v>1</v>
      </c>
      <c r="E2" s="2" t="s">
        <v>4</v>
      </c>
      <c r="F2" s="2" t="s">
        <v>5</v>
      </c>
    </row>
    <row r="3" spans="1:12">
      <c r="A3" s="1">
        <v>1</v>
      </c>
      <c r="B3" s="1">
        <v>1200</v>
      </c>
      <c r="C3" s="1"/>
      <c r="D3" s="1" t="s">
        <v>7</v>
      </c>
      <c r="E3" s="1" t="s">
        <v>10</v>
      </c>
      <c r="F3" s="1" t="s">
        <v>11</v>
      </c>
    </row>
    <row r="4" spans="1:12">
      <c r="A4" s="1">
        <v>2</v>
      </c>
      <c r="B4" s="1"/>
      <c r="C4" s="1">
        <v>300</v>
      </c>
      <c r="D4" s="1" t="s">
        <v>9</v>
      </c>
      <c r="E4" s="1" t="s">
        <v>12</v>
      </c>
      <c r="F4" s="1" t="s">
        <v>13</v>
      </c>
    </row>
    <row r="5" spans="1:12">
      <c r="A5" s="1">
        <v>3</v>
      </c>
      <c r="B5" s="1">
        <v>1300</v>
      </c>
      <c r="C5" s="1"/>
      <c r="D5" s="1" t="s">
        <v>9</v>
      </c>
      <c r="E5" s="1" t="s">
        <v>14</v>
      </c>
      <c r="F5" s="1" t="s">
        <v>15</v>
      </c>
      <c r="G5" s="4" t="s">
        <v>22</v>
      </c>
      <c r="H5" s="5"/>
      <c r="I5" s="5"/>
      <c r="J5" s="5"/>
      <c r="K5" s="5"/>
      <c r="L5" s="5"/>
    </row>
    <row r="6" spans="1:12">
      <c r="A6" s="1">
        <v>4</v>
      </c>
      <c r="B6" s="1"/>
      <c r="C6" s="1">
        <v>200</v>
      </c>
      <c r="D6" s="1" t="s">
        <v>7</v>
      </c>
      <c r="E6" s="1" t="s">
        <v>16</v>
      </c>
      <c r="F6" s="1" t="s">
        <v>17</v>
      </c>
    </row>
    <row r="7" spans="1:12">
      <c r="A7" s="1">
        <v>5</v>
      </c>
      <c r="B7" s="1">
        <v>1800</v>
      </c>
      <c r="C7" s="1"/>
      <c r="D7" s="1" t="s">
        <v>7</v>
      </c>
      <c r="E7" s="1" t="s">
        <v>18</v>
      </c>
      <c r="F7" s="1" t="s">
        <v>19</v>
      </c>
    </row>
    <row r="8" spans="1:12">
      <c r="A8" s="1">
        <v>6</v>
      </c>
      <c r="B8" s="1">
        <v>300</v>
      </c>
      <c r="C8" s="1"/>
      <c r="D8" s="1" t="s">
        <v>8</v>
      </c>
      <c r="E8" s="1" t="s">
        <v>20</v>
      </c>
      <c r="F8" s="1" t="s">
        <v>21</v>
      </c>
    </row>
    <row r="9" spans="1:12">
      <c r="A9" s="1"/>
      <c r="B9" s="1"/>
      <c r="C9" s="1"/>
      <c r="D9" s="1"/>
      <c r="E9" s="1"/>
      <c r="F9" s="1"/>
    </row>
    <row r="10" spans="1:12">
      <c r="A10" s="1"/>
      <c r="B10" s="1"/>
      <c r="C10" s="1"/>
      <c r="D10" s="1"/>
      <c r="E10" s="1"/>
      <c r="F10" s="1"/>
    </row>
    <row r="11" spans="1:12">
      <c r="A11" s="1"/>
      <c r="B11" s="1"/>
      <c r="C11" s="1"/>
      <c r="D11" s="1"/>
      <c r="E11" s="1"/>
      <c r="F11" s="1"/>
    </row>
    <row r="12" spans="1:12">
      <c r="A12" s="1"/>
      <c r="B12" s="1"/>
      <c r="C12" s="1"/>
      <c r="D12" s="1"/>
      <c r="E12" s="1"/>
      <c r="F12" s="1"/>
    </row>
    <row r="13" spans="1:12">
      <c r="A13" s="1"/>
      <c r="B13" s="1"/>
      <c r="C13" s="1"/>
      <c r="D13" s="1"/>
      <c r="E13" s="1"/>
      <c r="F13" s="1"/>
    </row>
    <row r="14" spans="1:12">
      <c r="A14" s="1"/>
      <c r="B14" s="1"/>
      <c r="C14" s="1"/>
      <c r="D14" s="1"/>
      <c r="E14" s="1"/>
      <c r="F14" s="1"/>
    </row>
    <row r="15" spans="1:12">
      <c r="A15" s="1"/>
      <c r="B15" s="1"/>
      <c r="C15" s="1"/>
      <c r="D15" s="1"/>
      <c r="E15" s="1"/>
      <c r="F15" s="1"/>
    </row>
    <row r="16" spans="1:12">
      <c r="A16" s="1"/>
      <c r="B16" s="1"/>
      <c r="C16" s="1"/>
      <c r="D16" s="1"/>
      <c r="E16" s="1"/>
      <c r="F16" s="1"/>
    </row>
    <row r="17" spans="1:6">
      <c r="A17" s="1"/>
      <c r="B17" s="1"/>
      <c r="C17" s="1"/>
      <c r="D17" s="1"/>
      <c r="E17" s="1"/>
      <c r="F17" s="1"/>
    </row>
    <row r="18" spans="1:6">
      <c r="A18" s="1"/>
      <c r="B18" s="1"/>
      <c r="C18" s="1"/>
      <c r="D18" s="1"/>
      <c r="E18" s="1"/>
      <c r="F18" s="1"/>
    </row>
    <row r="19" spans="1:6">
      <c r="A19" s="1"/>
      <c r="B19" s="1"/>
      <c r="C19" s="1"/>
      <c r="D19" s="1"/>
      <c r="E19" s="1"/>
      <c r="F19" s="1"/>
    </row>
    <row r="20" spans="1:6">
      <c r="A20" s="1"/>
      <c r="B20" s="1"/>
      <c r="C20" s="1"/>
      <c r="D20" s="1"/>
      <c r="E20" s="1"/>
      <c r="F20" s="1"/>
    </row>
    <row r="21" spans="1:6">
      <c r="A21" s="1"/>
      <c r="B21" s="1"/>
      <c r="C21" s="1"/>
      <c r="D21" s="1"/>
      <c r="E21" s="1"/>
      <c r="F21" s="1"/>
    </row>
    <row r="22" spans="1:6">
      <c r="A22" s="1"/>
      <c r="B22" s="1"/>
      <c r="C22" s="1"/>
      <c r="D22" s="1"/>
      <c r="E22" s="1"/>
      <c r="F22" s="1"/>
    </row>
    <row r="23" spans="1:6">
      <c r="A23" s="1"/>
      <c r="B23" s="1"/>
      <c r="C23" s="1"/>
      <c r="D23" s="1"/>
      <c r="E23" s="1"/>
      <c r="F23" s="1"/>
    </row>
    <row r="24" spans="1:6">
      <c r="A24" s="1"/>
      <c r="B24" s="1"/>
      <c r="C24" s="1"/>
      <c r="D24" s="1"/>
      <c r="E24" s="1"/>
      <c r="F24" s="1"/>
    </row>
    <row r="25" spans="1:6">
      <c r="A25" s="1"/>
      <c r="B25" s="1"/>
      <c r="C25" s="1"/>
      <c r="D25" s="1"/>
      <c r="E25" s="1"/>
      <c r="F25" s="1"/>
    </row>
    <row r="26" spans="1:6">
      <c r="A26" s="1"/>
      <c r="B26" s="1"/>
      <c r="C26" s="1"/>
      <c r="D26" s="1"/>
      <c r="E26" s="1"/>
      <c r="F26" s="1"/>
    </row>
    <row r="27" spans="1:6">
      <c r="A27" s="1"/>
      <c r="B27" s="1"/>
      <c r="C27" s="1"/>
      <c r="D27" s="1"/>
      <c r="E27" s="1"/>
      <c r="F27" s="1"/>
    </row>
    <row r="28" spans="1:6">
      <c r="A28" s="1"/>
      <c r="B28" s="1"/>
      <c r="C28" s="1"/>
      <c r="D28" s="1"/>
      <c r="E28" s="1"/>
      <c r="F28" s="1"/>
    </row>
    <row r="29" spans="1:6">
      <c r="A29" s="1"/>
      <c r="B29" s="1"/>
      <c r="C29" s="1"/>
      <c r="D29" s="1"/>
      <c r="E29" s="1"/>
      <c r="F29" s="1"/>
    </row>
    <row r="30" spans="1:6">
      <c r="A30" s="1"/>
      <c r="B30" s="1"/>
      <c r="C30" s="1"/>
      <c r="D30" s="1"/>
      <c r="E30" s="1"/>
      <c r="F30" s="1"/>
    </row>
    <row r="31" spans="1:6">
      <c r="A31" s="1"/>
      <c r="B31" s="1"/>
      <c r="C31" s="1"/>
      <c r="D31" s="1"/>
      <c r="E31" s="1"/>
      <c r="F31" s="1"/>
    </row>
    <row r="32" spans="1:6">
      <c r="A32" s="1"/>
      <c r="B32" s="1"/>
      <c r="C32" s="1"/>
      <c r="D32" s="1"/>
      <c r="E32" s="1"/>
      <c r="F32" s="1"/>
    </row>
    <row r="33" spans="1:6">
      <c r="A33" s="1"/>
      <c r="B33" s="1"/>
      <c r="C33" s="1"/>
      <c r="D33" s="1"/>
      <c r="E33" s="1"/>
      <c r="F33" s="1"/>
    </row>
    <row r="34" spans="1:6">
      <c r="A34" s="1"/>
      <c r="B34" s="1"/>
      <c r="C34" s="1"/>
      <c r="D34" s="1"/>
      <c r="E34" s="1"/>
      <c r="F34" s="1"/>
    </row>
    <row r="35" spans="1:6">
      <c r="A35" s="1"/>
      <c r="B35" s="1"/>
      <c r="C35" s="1"/>
      <c r="D35" s="1"/>
      <c r="E35" s="1"/>
      <c r="F35" s="1"/>
    </row>
    <row r="36" spans="1:6">
      <c r="A36" s="1"/>
      <c r="B36" s="1"/>
      <c r="C36" s="1"/>
      <c r="D36" s="1"/>
      <c r="E36" s="1"/>
      <c r="F36" s="1"/>
    </row>
    <row r="37" spans="1:6">
      <c r="A37" s="1"/>
      <c r="B37" s="1"/>
      <c r="C37" s="1"/>
      <c r="D37" s="1"/>
      <c r="E37" s="1"/>
      <c r="F37" s="1"/>
    </row>
    <row r="38" spans="1:6">
      <c r="A38" s="1"/>
      <c r="B38" s="1"/>
      <c r="C38" s="1"/>
      <c r="D38" s="1"/>
      <c r="E38" s="1"/>
      <c r="F38" s="1"/>
    </row>
    <row r="39" spans="1:6">
      <c r="A39" s="1"/>
      <c r="B39" s="1"/>
      <c r="C39" s="1"/>
      <c r="D39" s="1"/>
      <c r="E39" s="1"/>
      <c r="F39" s="1"/>
    </row>
    <row r="40" spans="1:6">
      <c r="A40" s="1"/>
      <c r="B40" s="1"/>
      <c r="C40" s="1"/>
      <c r="D40" s="1"/>
      <c r="E40" s="1"/>
      <c r="F40" s="1"/>
    </row>
    <row r="41" spans="1:6">
      <c r="A41" s="1"/>
      <c r="B41" s="1"/>
      <c r="C41" s="1"/>
      <c r="D41" s="1"/>
      <c r="E41" s="1"/>
      <c r="F41" s="1"/>
    </row>
    <row r="42" spans="1:6">
      <c r="A42" s="1"/>
      <c r="B42" s="1"/>
      <c r="C42" s="1"/>
      <c r="D42" s="1"/>
      <c r="E42" s="1"/>
      <c r="F42" s="1"/>
    </row>
    <row r="43" spans="1:6">
      <c r="A43" s="1"/>
      <c r="B43" s="1"/>
      <c r="C43" s="1"/>
      <c r="D43" s="1"/>
      <c r="E43" s="1"/>
      <c r="F43" s="1"/>
    </row>
    <row r="44" spans="1:6">
      <c r="A44" s="1"/>
      <c r="B44" s="1"/>
      <c r="C44" s="1"/>
      <c r="D44" s="1"/>
      <c r="E44" s="1"/>
      <c r="F44" s="1"/>
    </row>
    <row r="45" spans="1:6">
      <c r="A45" s="1"/>
      <c r="B45" s="1"/>
      <c r="C45" s="1"/>
      <c r="D45" s="1"/>
      <c r="E45" s="1"/>
      <c r="F45" s="1"/>
    </row>
    <row r="46" spans="1:6">
      <c r="A46" s="1"/>
      <c r="B46" s="1"/>
      <c r="C46" s="1"/>
      <c r="D46" s="1"/>
      <c r="E46" s="1"/>
      <c r="F46" s="1"/>
    </row>
    <row r="47" spans="1:6">
      <c r="A47" s="1"/>
      <c r="B47" s="1"/>
      <c r="C47" s="1"/>
      <c r="D47" s="1"/>
      <c r="E47" s="1"/>
      <c r="F47" s="1"/>
    </row>
    <row r="48" spans="1:6">
      <c r="A48" s="1"/>
      <c r="B48" s="1"/>
      <c r="C48" s="1"/>
      <c r="D48" s="1"/>
      <c r="E48" s="1"/>
      <c r="F48" s="1"/>
    </row>
    <row r="49" spans="1:6">
      <c r="A49" s="1"/>
      <c r="B49" s="1"/>
      <c r="C49" s="1"/>
      <c r="D49" s="1"/>
      <c r="E49" s="1"/>
      <c r="F49" s="1"/>
    </row>
    <row r="50" spans="1:6">
      <c r="A50" s="1"/>
      <c r="B50" s="1"/>
      <c r="C50" s="1"/>
      <c r="D50" s="1"/>
      <c r="E50" s="1"/>
      <c r="F50" s="1"/>
    </row>
    <row r="51" spans="1:6">
      <c r="A51" s="1"/>
      <c r="B51" s="1"/>
      <c r="C51" s="1"/>
      <c r="D51" s="1"/>
      <c r="E51" s="1"/>
      <c r="F51" s="1"/>
    </row>
    <row r="52" spans="1:6">
      <c r="A52" s="1"/>
      <c r="B52" s="1"/>
      <c r="C52" s="1"/>
      <c r="D52" s="1"/>
      <c r="E52" s="1"/>
      <c r="F52" s="1"/>
    </row>
    <row r="53" spans="1:6">
      <c r="A53" s="1"/>
      <c r="B53" s="1"/>
      <c r="C53" s="1"/>
      <c r="D53" s="1"/>
      <c r="E53" s="1"/>
      <c r="F53" s="1"/>
    </row>
    <row r="54" spans="1:6">
      <c r="A54" s="1"/>
      <c r="B54" s="1"/>
      <c r="C54" s="1"/>
      <c r="D54" s="1"/>
      <c r="E54" s="1"/>
      <c r="F54" s="1"/>
    </row>
    <row r="55" spans="1:6">
      <c r="A55" s="1"/>
      <c r="B55" s="1"/>
      <c r="C55" s="1"/>
      <c r="D55" s="1"/>
      <c r="E55" s="1"/>
      <c r="F55" s="1"/>
    </row>
    <row r="56" spans="1:6">
      <c r="A56" s="1"/>
      <c r="B56" s="1"/>
      <c r="C56" s="1"/>
      <c r="D56" s="1"/>
      <c r="E56" s="1"/>
      <c r="F56" s="1"/>
    </row>
    <row r="57" spans="1:6">
      <c r="A57" s="1"/>
      <c r="B57" s="1"/>
      <c r="C57" s="1"/>
      <c r="D57" s="1"/>
      <c r="E57" s="1"/>
      <c r="F57" s="1"/>
    </row>
    <row r="58" spans="1:6">
      <c r="A58" s="1"/>
      <c r="B58" s="1"/>
      <c r="C58" s="1"/>
      <c r="D58" s="1"/>
      <c r="E58" s="1"/>
      <c r="F58" s="1"/>
    </row>
    <row r="59" spans="1:6">
      <c r="A59" s="1"/>
      <c r="B59" s="1"/>
      <c r="C59" s="1"/>
      <c r="D59" s="1"/>
      <c r="E59" s="1"/>
      <c r="F59" s="1"/>
    </row>
    <row r="60" spans="1:6">
      <c r="A60" s="1"/>
      <c r="B60" s="1"/>
      <c r="C60" s="1"/>
      <c r="D60" s="1"/>
      <c r="E60" s="1"/>
      <c r="F60" s="1"/>
    </row>
    <row r="61" spans="1:6">
      <c r="A61" s="1"/>
      <c r="B61" s="1"/>
      <c r="C61" s="1"/>
      <c r="D61" s="1"/>
      <c r="E61" s="1"/>
      <c r="F61" s="1"/>
    </row>
    <row r="62" spans="1:6">
      <c r="A62" s="1"/>
      <c r="B62" s="1"/>
      <c r="C62" s="1"/>
      <c r="D62" s="1"/>
      <c r="E62" s="1"/>
      <c r="F62" s="1"/>
    </row>
    <row r="63" spans="1:6">
      <c r="A63" s="1"/>
      <c r="B63" s="1"/>
      <c r="C63" s="1"/>
      <c r="D63" s="1"/>
      <c r="E63" s="1"/>
      <c r="F63" s="1"/>
    </row>
    <row r="64" spans="1:6">
      <c r="A64" s="1"/>
      <c r="B64" s="1"/>
      <c r="C64" s="1"/>
      <c r="D64" s="1"/>
      <c r="E64" s="1"/>
      <c r="F64" s="1"/>
    </row>
    <row r="65" spans="1:6">
      <c r="A65" s="1"/>
      <c r="B65" s="1"/>
      <c r="C65" s="1"/>
      <c r="D65" s="1"/>
      <c r="E65" s="1"/>
      <c r="F65" s="1"/>
    </row>
    <row r="66" spans="1:6">
      <c r="A66" s="1"/>
      <c r="B66" s="1"/>
      <c r="C66" s="1"/>
      <c r="D66" s="1"/>
      <c r="E66" s="1"/>
      <c r="F66" s="1"/>
    </row>
    <row r="67" spans="1:6">
      <c r="A67" s="1"/>
      <c r="B67" s="1"/>
      <c r="C67" s="1"/>
      <c r="D67" s="1"/>
      <c r="E67" s="1"/>
      <c r="F67" s="1"/>
    </row>
    <row r="68" spans="1:6">
      <c r="A68" s="1"/>
      <c r="B68" s="1"/>
      <c r="C68" s="1"/>
      <c r="D68" s="1"/>
      <c r="E68" s="1"/>
      <c r="F68" s="1"/>
    </row>
    <row r="69" spans="1:6">
      <c r="A69" s="1"/>
      <c r="B69" s="1"/>
      <c r="C69" s="1"/>
      <c r="D69" s="1"/>
      <c r="E69" s="1"/>
      <c r="F69" s="1"/>
    </row>
    <row r="70" spans="1:6">
      <c r="A70" s="1"/>
      <c r="B70" s="1"/>
      <c r="C70" s="1"/>
      <c r="D70" s="1"/>
      <c r="E70" s="1"/>
      <c r="F70" s="1"/>
    </row>
    <row r="71" spans="1:6">
      <c r="A71" s="1"/>
      <c r="B71" s="1"/>
      <c r="C71" s="1"/>
      <c r="D71" s="1"/>
      <c r="E71" s="1"/>
      <c r="F71" s="1"/>
    </row>
    <row r="72" spans="1:6">
      <c r="A72" s="1"/>
      <c r="B72" s="1"/>
      <c r="C72" s="1"/>
      <c r="D72" s="1"/>
      <c r="E72" s="1"/>
      <c r="F72" s="1"/>
    </row>
    <row r="73" spans="1:6">
      <c r="A73" s="1"/>
      <c r="B73" s="1"/>
      <c r="C73" s="1"/>
      <c r="D73" s="1"/>
      <c r="E73" s="1"/>
      <c r="F73" s="1"/>
    </row>
    <row r="74" spans="1:6">
      <c r="A74" s="1"/>
      <c r="B74" s="1"/>
      <c r="C74" s="1"/>
      <c r="D74" s="1"/>
      <c r="E74" s="1"/>
      <c r="F74" s="1"/>
    </row>
    <row r="75" spans="1:6">
      <c r="A75" s="1"/>
      <c r="B75" s="1"/>
      <c r="C75" s="1"/>
      <c r="D75" s="1"/>
      <c r="E75" s="1"/>
      <c r="F75" s="1"/>
    </row>
    <row r="76" spans="1:6">
      <c r="A76" s="1"/>
      <c r="B76" s="1"/>
      <c r="C76" s="1"/>
      <c r="D76" s="1"/>
      <c r="E76" s="1"/>
      <c r="F76" s="1"/>
    </row>
    <row r="77" spans="1:6">
      <c r="A77" s="1"/>
      <c r="B77" s="1"/>
      <c r="C77" s="1"/>
      <c r="D77" s="1"/>
      <c r="E77" s="1"/>
      <c r="F77" s="1"/>
    </row>
    <row r="78" spans="1:6">
      <c r="A78" s="1"/>
      <c r="B78" s="1"/>
      <c r="C78" s="1"/>
      <c r="D78" s="1"/>
      <c r="E78" s="1"/>
      <c r="F78" s="1"/>
    </row>
    <row r="79" spans="1:6">
      <c r="A79" s="1"/>
      <c r="B79" s="1"/>
      <c r="C79" s="1"/>
      <c r="D79" s="1"/>
      <c r="E79" s="1"/>
      <c r="F79" s="1"/>
    </row>
    <row r="80" spans="1:6">
      <c r="A80" s="1"/>
      <c r="B80" s="1"/>
      <c r="C80" s="1"/>
      <c r="D80" s="1"/>
      <c r="E80" s="1"/>
      <c r="F80" s="1"/>
    </row>
    <row r="81" spans="1:6">
      <c r="A81" s="1"/>
      <c r="B81" s="1"/>
      <c r="C81" s="1"/>
      <c r="D81" s="1"/>
      <c r="E81" s="1"/>
      <c r="F81" s="1"/>
    </row>
    <row r="82" spans="1:6">
      <c r="A82" s="1"/>
      <c r="B82" s="1"/>
      <c r="C82" s="1"/>
      <c r="D82" s="1"/>
      <c r="E82" s="1"/>
      <c r="F82" s="1"/>
    </row>
    <row r="83" spans="1:6">
      <c r="A83" s="1"/>
      <c r="B83" s="1"/>
      <c r="C83" s="1"/>
      <c r="D83" s="1"/>
      <c r="E83" s="1"/>
      <c r="F83" s="1"/>
    </row>
    <row r="84" spans="1:6">
      <c r="A84" s="1"/>
      <c r="B84" s="1"/>
      <c r="C84" s="1"/>
      <c r="D84" s="1"/>
      <c r="E84" s="1"/>
      <c r="F84" s="1"/>
    </row>
    <row r="85" spans="1:6">
      <c r="A85" s="1"/>
      <c r="B85" s="1"/>
      <c r="C85" s="1"/>
      <c r="D85" s="1"/>
      <c r="E85" s="1"/>
      <c r="F85" s="1"/>
    </row>
    <row r="86" spans="1:6">
      <c r="A86" s="1"/>
      <c r="B86" s="1"/>
      <c r="C86" s="1"/>
      <c r="D86" s="1"/>
      <c r="E86" s="1"/>
      <c r="F86" s="1"/>
    </row>
    <row r="87" spans="1:6">
      <c r="A87" s="1"/>
      <c r="B87" s="1"/>
      <c r="C87" s="1"/>
      <c r="D87" s="1"/>
      <c r="E87" s="1"/>
      <c r="F87" s="1"/>
    </row>
    <row r="88" spans="1:6">
      <c r="A88" s="1"/>
      <c r="B88" s="1"/>
      <c r="C88" s="1"/>
      <c r="D88" s="1"/>
      <c r="E88" s="1"/>
      <c r="F88" s="1"/>
    </row>
    <row r="89" spans="1:6">
      <c r="A89" s="1"/>
      <c r="B89" s="1"/>
      <c r="C89" s="1"/>
      <c r="D89" s="1"/>
      <c r="E89" s="1"/>
      <c r="F89" s="1"/>
    </row>
    <row r="90" spans="1:6">
      <c r="A90" s="1"/>
      <c r="B90" s="1"/>
      <c r="C90" s="1"/>
      <c r="D90" s="1"/>
      <c r="E90" s="1"/>
      <c r="F90" s="1"/>
    </row>
    <row r="91" spans="1:6">
      <c r="A91" s="1"/>
      <c r="B91" s="1"/>
      <c r="C91" s="1"/>
      <c r="D91" s="1"/>
      <c r="E91" s="1"/>
      <c r="F91" s="1"/>
    </row>
    <row r="92" spans="1:6">
      <c r="A92" s="1"/>
      <c r="B92" s="1"/>
      <c r="C92" s="1"/>
      <c r="D92" s="1"/>
      <c r="E92" s="1"/>
      <c r="F92" s="1"/>
    </row>
    <row r="93" spans="1:6">
      <c r="A93" s="1"/>
      <c r="B93" s="1"/>
      <c r="C93" s="1"/>
      <c r="D93" s="1"/>
      <c r="E93" s="1"/>
      <c r="F93" s="1"/>
    </row>
    <row r="94" spans="1:6">
      <c r="A94" s="1"/>
      <c r="B94" s="1"/>
      <c r="C94" s="1"/>
      <c r="D94" s="1"/>
      <c r="E94" s="1"/>
      <c r="F94" s="1"/>
    </row>
    <row r="95" spans="1:6">
      <c r="A95" s="1"/>
      <c r="B95" s="1"/>
      <c r="C95" s="1"/>
      <c r="D95" s="1"/>
      <c r="E95" s="1"/>
      <c r="F95" s="1"/>
    </row>
    <row r="96" spans="1:6">
      <c r="A96" s="1"/>
      <c r="B96" s="1"/>
      <c r="C96" s="1"/>
      <c r="D96" s="1"/>
      <c r="E96" s="1"/>
      <c r="F96" s="1"/>
    </row>
    <row r="97" spans="1:6">
      <c r="A97" s="1"/>
      <c r="B97" s="1"/>
      <c r="C97" s="1"/>
      <c r="D97" s="1"/>
      <c r="E97" s="1"/>
      <c r="F97" s="1"/>
    </row>
    <row r="98" spans="1:6">
      <c r="A98" s="1"/>
      <c r="B98" s="1"/>
      <c r="C98" s="1"/>
      <c r="D98" s="1"/>
      <c r="E98" s="1"/>
      <c r="F98" s="1"/>
    </row>
    <row r="99" spans="1:6">
      <c r="A99" s="1"/>
      <c r="B99" s="1"/>
      <c r="C99" s="1"/>
      <c r="D99" s="1"/>
      <c r="E99" s="1"/>
      <c r="F99" s="1"/>
    </row>
    <row r="100" spans="1:6">
      <c r="A100" s="1"/>
      <c r="B100" s="1"/>
      <c r="C100" s="1"/>
      <c r="D100" s="1"/>
      <c r="E100" s="1"/>
      <c r="F100" s="1"/>
    </row>
  </sheetData>
  <mergeCells count="2">
    <mergeCell ref="A1:F1"/>
    <mergeCell ref="G5:L5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rightToLeft="1" workbookViewId="0">
      <selection activeCell="A3" sqref="A3:E3"/>
    </sheetView>
  </sheetViews>
  <sheetFormatPr defaultRowHeight="15"/>
  <cols>
    <col min="4" max="4" width="29.5703125" customWidth="1"/>
    <col min="5" max="5" width="12.28515625" customWidth="1"/>
  </cols>
  <sheetData>
    <row r="1" spans="1:5" ht="23.25">
      <c r="A1" s="6" t="s">
        <v>7</v>
      </c>
      <c r="B1" s="7"/>
      <c r="C1" s="7"/>
      <c r="D1" s="7"/>
      <c r="E1" s="7"/>
    </row>
    <row r="2" spans="1:5">
      <c r="A2" s="2" t="s">
        <v>0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1">
        <f>IF(ROWS(A$3:A3)&gt;COUNTIFS(Org,$A$1),"",INDEX(SN,_xlfn.AGGREGATE(15,6,ROW(Org)-ROW(FirstCell)/(Org=$A$1),ROWS(A$3:A3))))</f>
        <v>1</v>
      </c>
      <c r="B3" s="1">
        <f>IF(ROWS(B$3:B3)&gt;COUNTIFS(Org,$A$1),"",INDEX(Income,_xlfn.AGGREGATE(15,6,ROW(Org)-ROW(FirstCell)/(Org=$A$1),ROWS(B$3:B3))))</f>
        <v>1200</v>
      </c>
      <c r="C3" s="1">
        <f>IF(ROWS(C$3:C3)&gt;COUNTIFS(Org,$A$1),"",INDEX(Outbox,_xlfn.AGGREGATE(15,6,ROW(Org)-ROW(FirstCell)/(Org=$A$1),ROWS(C$3:C3))))</f>
        <v>0</v>
      </c>
      <c r="D3" s="1" t="str">
        <f>IF(ROWS(D$3:D3)&gt;COUNTIFS(Org,$A$1),"",INDEX(Details,_xlfn.AGGREGATE(15,6,ROW(Org)-ROW(FirstCell)/(Org=$A$1),ROWS(D$3:D3))))</f>
        <v>مستلم من قبل مصعب فريد</v>
      </c>
      <c r="E3" s="1" t="str">
        <f>IF(ROWS(E$3:E3)&gt;COUNTIFS(Org,$A$1),"",INDEX(Date,_xlfn.AGGREGATE(15,6,ROW(Org)-ROW(FirstCell)/(Org=$A$1),ROWS(E$3:E3))))</f>
        <v>15/08/2015</v>
      </c>
    </row>
    <row r="4" spans="1:5">
      <c r="A4" s="1">
        <f>IF(ROWS(A$3:A4)&gt;COUNTIFS(Org,$A$1),"",INDEX(SN,_xlfn.AGGREGATE(15,6,ROW(Org)-ROW(FirstCell)/(Org=$A$1),ROWS(A$3:A4))))</f>
        <v>4</v>
      </c>
      <c r="B4" s="1">
        <f>IF(ROWS(B$3:B4)&gt;COUNTIFS(Org,$A$1),"",INDEX(Income,_xlfn.AGGREGATE(15,6,ROW(Org)-ROW(FirstCell)/(Org=$A$1),ROWS(B$3:B4))))</f>
        <v>0</v>
      </c>
      <c r="C4" s="1">
        <f>IF(ROWS(C$3:C4)&gt;COUNTIFS(Org,$A$1),"",INDEX(Outbox,_xlfn.AGGREGATE(15,6,ROW(Org)-ROW(FirstCell)/(Org=$A$1),ROWS(C$3:C4))))</f>
        <v>200</v>
      </c>
      <c r="D4" s="1" t="str">
        <f>IF(ROWS(D$3:D4)&gt;COUNTIFS(Org,$A$1),"",INDEX(Details,_xlfn.AGGREGATE(15,6,ROW(Org)-ROW(FirstCell)/(Org=$A$1),ROWS(D$3:D4))))</f>
        <v>تسليم عبد الكريم</v>
      </c>
      <c r="E4" s="1" t="str">
        <f>IF(ROWS(E$3:E4)&gt;COUNTIFS(Org,$A$1),"",INDEX(Date,_xlfn.AGGREGATE(15,6,ROW(Org)-ROW(FirstCell)/(Org=$A$1),ROWS(E$3:E4))))</f>
        <v>22/09/2015</v>
      </c>
    </row>
    <row r="5" spans="1:5">
      <c r="A5" s="1">
        <f>IF(ROWS(A$3:A5)&gt;COUNTIFS(Org,$A$1),"",INDEX(SN,_xlfn.AGGREGATE(15,6,ROW(Org)-ROW(FirstCell)/(Org=$A$1),ROWS(A$3:A5))))</f>
        <v>5</v>
      </c>
      <c r="B5" s="1">
        <f>IF(ROWS(B$3:B5)&gt;COUNTIFS(Org,$A$1),"",INDEX(Income,_xlfn.AGGREGATE(15,6,ROW(Org)-ROW(FirstCell)/(Org=$A$1),ROWS(B$3:B5))))</f>
        <v>1800</v>
      </c>
      <c r="C5" s="1">
        <f>IF(ROWS(C$3:C5)&gt;COUNTIFS(Org,$A$1),"",INDEX(Outbox,_xlfn.AGGREGATE(15,6,ROW(Org)-ROW(FirstCell)/(Org=$A$1),ROWS(C$3:C5))))</f>
        <v>0</v>
      </c>
      <c r="D5" s="1" t="str">
        <f>IF(ROWS(D$3:D5)&gt;COUNTIFS(Org,$A$1),"",INDEX(Details,_xlfn.AGGREGATE(15,6,ROW(Org)-ROW(FirstCell)/(Org=$A$1),ROWS(D$3:D5))))</f>
        <v>مستلم من قبل خالد الحسنون</v>
      </c>
      <c r="E5" s="1" t="str">
        <f>IF(ROWS(E$3:E5)&gt;COUNTIFS(Org,$A$1),"",INDEX(Date,_xlfn.AGGREGATE(15,6,ROW(Org)-ROW(FirstCell)/(Org=$A$1),ROWS(E$3:E5))))</f>
        <v>23/09/2015</v>
      </c>
    </row>
    <row r="6" spans="1:5">
      <c r="A6" s="1" t="str">
        <f>IF(ROWS(A$3:A6)&gt;COUNTIFS(Org,$A$1),"",INDEX(SN,_xlfn.AGGREGATE(15,6,ROW(Org)-ROW(FirstCell)/(Org=$A$1),ROWS(A$3:A6))))</f>
        <v/>
      </c>
      <c r="B6" s="1" t="str">
        <f>IF(ROWS(B$3:B6)&gt;COUNTIFS(Org,$A$1),"",INDEX(Income,_xlfn.AGGREGATE(15,6,ROW(Org)-ROW(FirstCell)/(Org=$A$1),ROWS(B$3:B6))))</f>
        <v/>
      </c>
      <c r="C6" s="1" t="str">
        <f>IF(ROWS(C$3:C6)&gt;COUNTIFS(Org,$A$1),"",INDEX(Outbox,_xlfn.AGGREGATE(15,6,ROW(Org)-ROW(FirstCell)/(Org=$A$1),ROWS(C$3:C6))))</f>
        <v/>
      </c>
      <c r="D6" s="1" t="str">
        <f>IF(ROWS(D$3:D6)&gt;COUNTIFS(Org,$A$1),"",INDEX(Details,_xlfn.AGGREGATE(15,6,ROW(Org)-ROW(FirstCell)/(Org=$A$1),ROWS(D$3:D6))))</f>
        <v/>
      </c>
      <c r="E6" s="1" t="str">
        <f>IF(ROWS(E$3:E6)&gt;COUNTIFS(Org,$A$1),"",INDEX(Date,_xlfn.AGGREGATE(15,6,ROW(Org)-ROW(FirstCell)/(Org=$A$1),ROWS(E$3:E6))))</f>
        <v/>
      </c>
    </row>
    <row r="7" spans="1:5">
      <c r="A7" s="1" t="str">
        <f>IF(ROWS(A$3:A7)&gt;COUNTIFS(Org,$A$1),"",INDEX(SN,_xlfn.AGGREGATE(15,6,ROW(Org)-ROW(FirstCell)/(Org=$A$1),ROWS(A$3:A7))))</f>
        <v/>
      </c>
      <c r="B7" s="1" t="str">
        <f>IF(ROWS(B$3:B7)&gt;COUNTIFS(Org,$A$1),"",INDEX(Income,_xlfn.AGGREGATE(15,6,ROW(Org)-ROW(FirstCell)/(Org=$A$1),ROWS(B$3:B7))))</f>
        <v/>
      </c>
      <c r="C7" s="1" t="str">
        <f>IF(ROWS(C$3:C7)&gt;COUNTIFS(Org,$A$1),"",INDEX(Outbox,_xlfn.AGGREGATE(15,6,ROW(Org)-ROW(FirstCell)/(Org=$A$1),ROWS(C$3:C7))))</f>
        <v/>
      </c>
      <c r="D7" s="1" t="str">
        <f>IF(ROWS(D$3:D7)&gt;COUNTIFS(Org,$A$1),"",INDEX(Details,_xlfn.AGGREGATE(15,6,ROW(Org)-ROW(FirstCell)/(Org=$A$1),ROWS(D$3:D7))))</f>
        <v/>
      </c>
      <c r="E7" s="1" t="str">
        <f>IF(ROWS(E$3:E7)&gt;COUNTIFS(Org,$A$1),"",INDEX(Date,_xlfn.AGGREGATE(15,6,ROW(Org)-ROW(FirstCell)/(Org=$A$1),ROWS(E$3:E7))))</f>
        <v/>
      </c>
    </row>
    <row r="8" spans="1:5">
      <c r="A8" s="1" t="str">
        <f>IF(ROWS(A$3:A8)&gt;COUNTIFS(Org,$A$1),"",INDEX(SN,_xlfn.AGGREGATE(15,6,ROW(Org)-ROW(FirstCell)/(Org=$A$1),ROWS(A$3:A8))))</f>
        <v/>
      </c>
      <c r="B8" s="1" t="str">
        <f>IF(ROWS(B$3:B8)&gt;COUNTIFS(Org,$A$1),"",INDEX(Income,_xlfn.AGGREGATE(15,6,ROW(Org)-ROW(FirstCell)/(Org=$A$1),ROWS(B$3:B8))))</f>
        <v/>
      </c>
      <c r="C8" s="1" t="str">
        <f>IF(ROWS(C$3:C8)&gt;COUNTIFS(Org,$A$1),"",INDEX(Outbox,_xlfn.AGGREGATE(15,6,ROW(Org)-ROW(FirstCell)/(Org=$A$1),ROWS(C$3:C8))))</f>
        <v/>
      </c>
      <c r="D8" s="1" t="str">
        <f>IF(ROWS(D$3:D8)&gt;COUNTIFS(Org,$A$1),"",INDEX(Details,_xlfn.AGGREGATE(15,6,ROW(Org)-ROW(FirstCell)/(Org=$A$1),ROWS(D$3:D8))))</f>
        <v/>
      </c>
      <c r="E8" s="1" t="str">
        <f>IF(ROWS(E$3:E8)&gt;COUNTIFS(Org,$A$1),"",INDEX(Date,_xlfn.AGGREGATE(15,6,ROW(Org)-ROW(FirstCell)/(Org=$A$1),ROWS(E$3:E8))))</f>
        <v/>
      </c>
    </row>
    <row r="9" spans="1:5">
      <c r="A9" s="1" t="str">
        <f>IF(ROWS(A$3:A9)&gt;COUNTIFS(Org,$A$1),"",INDEX(SN,_xlfn.AGGREGATE(15,6,ROW(Org)-ROW(FirstCell)/(Org=$A$1),ROWS(A$3:A9))))</f>
        <v/>
      </c>
      <c r="B9" s="1" t="str">
        <f>IF(ROWS(B$3:B9)&gt;COUNTIFS(Org,$A$1),"",INDEX(Income,_xlfn.AGGREGATE(15,6,ROW(Org)-ROW(FirstCell)/(Org=$A$1),ROWS(B$3:B9))))</f>
        <v/>
      </c>
      <c r="C9" s="1" t="str">
        <f>IF(ROWS(C$3:C9)&gt;COUNTIFS(Org,$A$1),"",INDEX(Outbox,_xlfn.AGGREGATE(15,6,ROW(Org)-ROW(FirstCell)/(Org=$A$1),ROWS(C$3:C9))))</f>
        <v/>
      </c>
      <c r="D9" s="1" t="str">
        <f>IF(ROWS(D$3:D9)&gt;COUNTIFS(Org,$A$1),"",INDEX(Details,_xlfn.AGGREGATE(15,6,ROW(Org)-ROW(FirstCell)/(Org=$A$1),ROWS(D$3:D9))))</f>
        <v/>
      </c>
      <c r="E9" s="1" t="str">
        <f>IF(ROWS(E$3:E9)&gt;COUNTIFS(Org,$A$1),"",INDEX(Date,_xlfn.AGGREGATE(15,6,ROW(Org)-ROW(FirstCell)/(Org=$A$1),ROWS(E$3:E9))))</f>
        <v/>
      </c>
    </row>
    <row r="10" spans="1:5">
      <c r="A10" s="1" t="str">
        <f>IF(ROWS(A$3:A10)&gt;COUNTIFS(Org,$A$1),"",INDEX(SN,_xlfn.AGGREGATE(15,6,ROW(Org)-ROW(FirstCell)/(Org=$A$1),ROWS(A$3:A10))))</f>
        <v/>
      </c>
      <c r="B10" s="1" t="str">
        <f>IF(ROWS(B$3:B10)&gt;COUNTIFS(Org,$A$1),"",INDEX(Income,_xlfn.AGGREGATE(15,6,ROW(Org)-ROW(FirstCell)/(Org=$A$1),ROWS(B$3:B10))))</f>
        <v/>
      </c>
      <c r="C10" s="1" t="str">
        <f>IF(ROWS(C$3:C10)&gt;COUNTIFS(Org,$A$1),"",INDEX(Outbox,_xlfn.AGGREGATE(15,6,ROW(Org)-ROW(FirstCell)/(Org=$A$1),ROWS(C$3:C10))))</f>
        <v/>
      </c>
      <c r="D10" s="1" t="str">
        <f>IF(ROWS(D$3:D10)&gt;COUNTIFS(Org,$A$1),"",INDEX(Details,_xlfn.AGGREGATE(15,6,ROW(Org)-ROW(FirstCell)/(Org=$A$1),ROWS(D$3:D10))))</f>
        <v/>
      </c>
      <c r="E10" s="1" t="str">
        <f>IF(ROWS(E$3:E10)&gt;COUNTIFS(Org,$A$1),"",INDEX(Date,_xlfn.AGGREGATE(15,6,ROW(Org)-ROW(FirstCell)/(Org=$A$1),ROWS(E$3:E10))))</f>
        <v/>
      </c>
    </row>
    <row r="11" spans="1:5">
      <c r="A11" s="1" t="str">
        <f>IF(ROWS(A$3:A11)&gt;COUNTIFS(Org,$A$1),"",INDEX(SN,_xlfn.AGGREGATE(15,6,ROW(Org)-ROW(FirstCell)/(Org=$A$1),ROWS(A$3:A11))))</f>
        <v/>
      </c>
      <c r="B11" s="1" t="str">
        <f>IF(ROWS(B$3:B11)&gt;COUNTIFS(Org,$A$1),"",INDEX(Income,_xlfn.AGGREGATE(15,6,ROW(Org)-ROW(FirstCell)/(Org=$A$1),ROWS(B$3:B11))))</f>
        <v/>
      </c>
      <c r="C11" s="1" t="str">
        <f>IF(ROWS(C$3:C11)&gt;COUNTIFS(Org,$A$1),"",INDEX(Outbox,_xlfn.AGGREGATE(15,6,ROW(Org)-ROW(FirstCell)/(Org=$A$1),ROWS(C$3:C11))))</f>
        <v/>
      </c>
      <c r="D11" s="1" t="str">
        <f>IF(ROWS(D$3:D11)&gt;COUNTIFS(Org,$A$1),"",INDEX(Details,_xlfn.AGGREGATE(15,6,ROW(Org)-ROW(FirstCell)/(Org=$A$1),ROWS(D$3:D11))))</f>
        <v/>
      </c>
      <c r="E11" s="1" t="str">
        <f>IF(ROWS(E$3:E11)&gt;COUNTIFS(Org,$A$1),"",INDEX(Date,_xlfn.AGGREGATE(15,6,ROW(Org)-ROW(FirstCell)/(Org=$A$1),ROWS(E$3:E11))))</f>
        <v/>
      </c>
    </row>
    <row r="12" spans="1:5">
      <c r="A12" s="1" t="str">
        <f>IF(ROWS(A$3:A12)&gt;COUNTIFS(Org,$A$1),"",INDEX(SN,_xlfn.AGGREGATE(15,6,ROW(Org)-ROW(FirstCell)/(Org=$A$1),ROWS(A$3:A12))))</f>
        <v/>
      </c>
      <c r="B12" s="1" t="str">
        <f>IF(ROWS(B$3:B12)&gt;COUNTIFS(Org,$A$1),"",INDEX(Income,_xlfn.AGGREGATE(15,6,ROW(Org)-ROW(FirstCell)/(Org=$A$1),ROWS(B$3:B12))))</f>
        <v/>
      </c>
      <c r="C12" s="1" t="str">
        <f>IF(ROWS(C$3:C12)&gt;COUNTIFS(Org,$A$1),"",INDEX(Outbox,_xlfn.AGGREGATE(15,6,ROW(Org)-ROW(FirstCell)/(Org=$A$1),ROWS(C$3:C12))))</f>
        <v/>
      </c>
      <c r="D12" s="1" t="str">
        <f>IF(ROWS(D$3:D12)&gt;COUNTIFS(Org,$A$1),"",INDEX(Details,_xlfn.AGGREGATE(15,6,ROW(Org)-ROW(FirstCell)/(Org=$A$1),ROWS(D$3:D12))))</f>
        <v/>
      </c>
      <c r="E12" s="1" t="str">
        <f>IF(ROWS(E$3:E12)&gt;COUNTIFS(Org,$A$1),"",INDEX(Date,_xlfn.AGGREGATE(15,6,ROW(Org)-ROW(FirstCell)/(Org=$A$1),ROWS(E$3:E12))))</f>
        <v/>
      </c>
    </row>
    <row r="13" spans="1:5">
      <c r="A13" s="1" t="str">
        <f>IF(ROWS(A$3:A13)&gt;COUNTIFS(Org,$A$1),"",INDEX(SN,_xlfn.AGGREGATE(15,6,ROW(Org)-ROW(FirstCell)/(Org=$A$1),ROWS(A$3:A13))))</f>
        <v/>
      </c>
      <c r="B13" s="1" t="str">
        <f>IF(ROWS(B$3:B13)&gt;COUNTIFS(Org,$A$1),"",INDEX(Income,_xlfn.AGGREGATE(15,6,ROW(Org)-ROW(FirstCell)/(Org=$A$1),ROWS(B$3:B13))))</f>
        <v/>
      </c>
      <c r="C13" s="1" t="str">
        <f>IF(ROWS(C$3:C13)&gt;COUNTIFS(Org,$A$1),"",INDEX(Outbox,_xlfn.AGGREGATE(15,6,ROW(Org)-ROW(FirstCell)/(Org=$A$1),ROWS(C$3:C13))))</f>
        <v/>
      </c>
      <c r="D13" s="1" t="str">
        <f>IF(ROWS(D$3:D13)&gt;COUNTIFS(Org,$A$1),"",INDEX(Details,_xlfn.AGGREGATE(15,6,ROW(Org)-ROW(FirstCell)/(Org=$A$1),ROWS(D$3:D13))))</f>
        <v/>
      </c>
      <c r="E13" s="1" t="str">
        <f>IF(ROWS(E$3:E13)&gt;COUNTIFS(Org,$A$1),"",INDEX(Date,_xlfn.AGGREGATE(15,6,ROW(Org)-ROW(FirstCell)/(Org=$A$1),ROWS(E$3:E13))))</f>
        <v/>
      </c>
    </row>
    <row r="14" spans="1:5">
      <c r="A14" s="1" t="str">
        <f>IF(ROWS(A$3:A14)&gt;COUNTIFS(Org,$A$1),"",INDEX(SN,_xlfn.AGGREGATE(15,6,ROW(Org)-ROW(FirstCell)/(Org=$A$1),ROWS(A$3:A14))))</f>
        <v/>
      </c>
      <c r="B14" s="1" t="str">
        <f>IF(ROWS(B$3:B14)&gt;COUNTIFS(Org,$A$1),"",INDEX(Income,_xlfn.AGGREGATE(15,6,ROW(Org)-ROW(FirstCell)/(Org=$A$1),ROWS(B$3:B14))))</f>
        <v/>
      </c>
      <c r="C14" s="1" t="str">
        <f>IF(ROWS(C$3:C14)&gt;COUNTIFS(Org,$A$1),"",INDEX(Outbox,_xlfn.AGGREGATE(15,6,ROW(Org)-ROW(FirstCell)/(Org=$A$1),ROWS(C$3:C14))))</f>
        <v/>
      </c>
      <c r="D14" s="1" t="str">
        <f>IF(ROWS(D$3:D14)&gt;COUNTIFS(Org,$A$1),"",INDEX(Details,_xlfn.AGGREGATE(15,6,ROW(Org)-ROW(FirstCell)/(Org=$A$1),ROWS(D$3:D14))))</f>
        <v/>
      </c>
      <c r="E14" s="1" t="str">
        <f>IF(ROWS(E$3:E14)&gt;COUNTIFS(Org,$A$1),"",INDEX(Date,_xlfn.AGGREGATE(15,6,ROW(Org)-ROW(FirstCell)/(Org=$A$1),ROWS(E$3:E14))))</f>
        <v/>
      </c>
    </row>
    <row r="15" spans="1:5">
      <c r="A15" s="1" t="str">
        <f>IF(ROWS(A$3:A15)&gt;COUNTIFS(Org,$A$1),"",INDEX(SN,_xlfn.AGGREGATE(15,6,ROW(Org)-ROW(FirstCell)/(Org=$A$1),ROWS(A$3:A15))))</f>
        <v/>
      </c>
      <c r="B15" s="1" t="str">
        <f>IF(ROWS(B$3:B15)&gt;COUNTIFS(Org,$A$1),"",INDEX(Income,_xlfn.AGGREGATE(15,6,ROW(Org)-ROW(FirstCell)/(Org=$A$1),ROWS(B$3:B15))))</f>
        <v/>
      </c>
      <c r="C15" s="1" t="str">
        <f>IF(ROWS(C$3:C15)&gt;COUNTIFS(Org,$A$1),"",INDEX(Outbox,_xlfn.AGGREGATE(15,6,ROW(Org)-ROW(FirstCell)/(Org=$A$1),ROWS(C$3:C15))))</f>
        <v/>
      </c>
      <c r="D15" s="1" t="str">
        <f>IF(ROWS(D$3:D15)&gt;COUNTIFS(Org,$A$1),"",INDEX(Details,_xlfn.AGGREGATE(15,6,ROW(Org)-ROW(FirstCell)/(Org=$A$1),ROWS(D$3:D15))))</f>
        <v/>
      </c>
      <c r="E15" s="1" t="str">
        <f>IF(ROWS(E$3:E15)&gt;COUNTIFS(Org,$A$1),"",INDEX(Date,_xlfn.AGGREGATE(15,6,ROW(Org)-ROW(FirstCell)/(Org=$A$1),ROWS(E$3:E15))))</f>
        <v/>
      </c>
    </row>
    <row r="16" spans="1:5">
      <c r="A16" s="1" t="str">
        <f>IF(ROWS(A$3:A16)&gt;COUNTIFS(Org,$A$1),"",INDEX(SN,_xlfn.AGGREGATE(15,6,ROW(Org)-ROW(FirstCell)/(Org=$A$1),ROWS(A$3:A16))))</f>
        <v/>
      </c>
      <c r="B16" s="1" t="str">
        <f>IF(ROWS(B$3:B16)&gt;COUNTIFS(Org,$A$1),"",INDEX(Income,_xlfn.AGGREGATE(15,6,ROW(Org)-ROW(FirstCell)/(Org=$A$1),ROWS(B$3:B16))))</f>
        <v/>
      </c>
      <c r="C16" s="1" t="str">
        <f>IF(ROWS(C$3:C16)&gt;COUNTIFS(Org,$A$1),"",INDEX(Outbox,_xlfn.AGGREGATE(15,6,ROW(Org)-ROW(FirstCell)/(Org=$A$1),ROWS(C$3:C16))))</f>
        <v/>
      </c>
      <c r="D16" s="1" t="str">
        <f>IF(ROWS(D$3:D16)&gt;COUNTIFS(Org,$A$1),"",INDEX(Details,_xlfn.AGGREGATE(15,6,ROW(Org)-ROW(FirstCell)/(Org=$A$1),ROWS(D$3:D16))))</f>
        <v/>
      </c>
      <c r="E16" s="1" t="str">
        <f>IF(ROWS(E$3:E16)&gt;COUNTIFS(Org,$A$1),"",INDEX(Date,_xlfn.AGGREGATE(15,6,ROW(Org)-ROW(FirstCell)/(Org=$A$1),ROWS(E$3:E16))))</f>
        <v/>
      </c>
    </row>
    <row r="17" spans="1:5">
      <c r="A17" s="1" t="str">
        <f>IF(ROWS(A$3:A17)&gt;COUNTIFS(Org,$A$1),"",INDEX(SN,_xlfn.AGGREGATE(15,6,ROW(Org)-ROW(FirstCell)/(Org=$A$1),ROWS(A$3:A17))))</f>
        <v/>
      </c>
      <c r="B17" s="1" t="str">
        <f>IF(ROWS(B$3:B17)&gt;COUNTIFS(Org,$A$1),"",INDEX(Income,_xlfn.AGGREGATE(15,6,ROW(Org)-ROW(FirstCell)/(Org=$A$1),ROWS(B$3:B17))))</f>
        <v/>
      </c>
      <c r="C17" s="1" t="str">
        <f>IF(ROWS(C$3:C17)&gt;COUNTIFS(Org,$A$1),"",INDEX(Outbox,_xlfn.AGGREGATE(15,6,ROW(Org)-ROW(FirstCell)/(Org=$A$1),ROWS(C$3:C17))))</f>
        <v/>
      </c>
      <c r="D17" s="1" t="str">
        <f>IF(ROWS(D$3:D17)&gt;COUNTIFS(Org,$A$1),"",INDEX(Details,_xlfn.AGGREGATE(15,6,ROW(Org)-ROW(FirstCell)/(Org=$A$1),ROWS(D$3:D17))))</f>
        <v/>
      </c>
      <c r="E17" s="1" t="str">
        <f>IF(ROWS(E$3:E17)&gt;COUNTIFS(Org,$A$1),"",INDEX(Date,_xlfn.AGGREGATE(15,6,ROW(Org)-ROW(FirstCell)/(Org=$A$1),ROWS(E$3:E17))))</f>
        <v/>
      </c>
    </row>
    <row r="18" spans="1:5">
      <c r="A18" s="1" t="str">
        <f>IF(ROWS(A$3:A18)&gt;COUNTIFS(Org,$A$1),"",INDEX(SN,_xlfn.AGGREGATE(15,6,ROW(Org)-ROW(FirstCell)/(Org=$A$1),ROWS(A$3:A18))))</f>
        <v/>
      </c>
      <c r="B18" s="1" t="str">
        <f>IF(ROWS(B$3:B18)&gt;COUNTIFS(Org,$A$1),"",INDEX(Income,_xlfn.AGGREGATE(15,6,ROW(Org)-ROW(FirstCell)/(Org=$A$1),ROWS(B$3:B18))))</f>
        <v/>
      </c>
      <c r="C18" s="1" t="str">
        <f>IF(ROWS(C$3:C18)&gt;COUNTIFS(Org,$A$1),"",INDEX(Outbox,_xlfn.AGGREGATE(15,6,ROW(Org)-ROW(FirstCell)/(Org=$A$1),ROWS(C$3:C18))))</f>
        <v/>
      </c>
      <c r="D18" s="1" t="str">
        <f>IF(ROWS(D$3:D18)&gt;COUNTIFS(Org,$A$1),"",INDEX(Details,_xlfn.AGGREGATE(15,6,ROW(Org)-ROW(FirstCell)/(Org=$A$1),ROWS(D$3:D18))))</f>
        <v/>
      </c>
      <c r="E18" s="1" t="str">
        <f>IF(ROWS(E$3:E18)&gt;COUNTIFS(Org,$A$1),"",INDEX(Date,_xlfn.AGGREGATE(15,6,ROW(Org)-ROW(FirstCell)/(Org=$A$1),ROWS(E$3:E18))))</f>
        <v/>
      </c>
    </row>
    <row r="19" spans="1:5">
      <c r="A19" s="1" t="str">
        <f>IF(ROWS(A$3:A19)&gt;COUNTIFS(Org,$A$1),"",INDEX(SN,_xlfn.AGGREGATE(15,6,ROW(Org)-ROW(FirstCell)/(Org=$A$1),ROWS(A$3:A19))))</f>
        <v/>
      </c>
      <c r="B19" s="1" t="str">
        <f>IF(ROWS(B$3:B19)&gt;COUNTIFS(Org,$A$1),"",INDEX(Income,_xlfn.AGGREGATE(15,6,ROW(Org)-ROW(FirstCell)/(Org=$A$1),ROWS(B$3:B19))))</f>
        <v/>
      </c>
      <c r="C19" s="1" t="str">
        <f>IF(ROWS(C$3:C19)&gt;COUNTIFS(Org,$A$1),"",INDEX(Outbox,_xlfn.AGGREGATE(15,6,ROW(Org)-ROW(FirstCell)/(Org=$A$1),ROWS(C$3:C19))))</f>
        <v/>
      </c>
      <c r="D19" s="1" t="str">
        <f>IF(ROWS(D$3:D19)&gt;COUNTIFS(Org,$A$1),"",INDEX(Details,_xlfn.AGGREGATE(15,6,ROW(Org)-ROW(FirstCell)/(Org=$A$1),ROWS(D$3:D19))))</f>
        <v/>
      </c>
      <c r="E19" s="1" t="str">
        <f>IF(ROWS(E$3:E19)&gt;COUNTIFS(Org,$A$1),"",INDEX(Date,_xlfn.AGGREGATE(15,6,ROW(Org)-ROW(FirstCell)/(Org=$A$1),ROWS(E$3:E19))))</f>
        <v/>
      </c>
    </row>
    <row r="20" spans="1:5">
      <c r="A20" s="1" t="str">
        <f>IF(ROWS(A$3:A20)&gt;COUNTIFS(Org,$A$1),"",INDEX(SN,_xlfn.AGGREGATE(15,6,ROW(Org)-ROW(FirstCell)/(Org=$A$1),ROWS(A$3:A20))))</f>
        <v/>
      </c>
      <c r="B20" s="1" t="str">
        <f>IF(ROWS(B$3:B20)&gt;COUNTIFS(Org,$A$1),"",INDEX(Income,_xlfn.AGGREGATE(15,6,ROW(Org)-ROW(FirstCell)/(Org=$A$1),ROWS(B$3:B20))))</f>
        <v/>
      </c>
      <c r="C20" s="1" t="str">
        <f>IF(ROWS(C$3:C20)&gt;COUNTIFS(Org,$A$1),"",INDEX(Outbox,_xlfn.AGGREGATE(15,6,ROW(Org)-ROW(FirstCell)/(Org=$A$1),ROWS(C$3:C20))))</f>
        <v/>
      </c>
      <c r="D20" s="1" t="str">
        <f>IF(ROWS(D$3:D20)&gt;COUNTIFS(Org,$A$1),"",INDEX(Details,_xlfn.AGGREGATE(15,6,ROW(Org)-ROW(FirstCell)/(Org=$A$1),ROWS(D$3:D20))))</f>
        <v/>
      </c>
      <c r="E20" s="1" t="str">
        <f>IF(ROWS(E$3:E20)&gt;COUNTIFS(Org,$A$1),"",INDEX(Date,_xlfn.AGGREGATE(15,6,ROW(Org)-ROW(FirstCell)/(Org=$A$1),ROWS(E$3:E20))))</f>
        <v/>
      </c>
    </row>
    <row r="21" spans="1:5">
      <c r="A21" s="1" t="str">
        <f>IF(ROWS(A$3:A21)&gt;COUNTIFS(Org,$A$1),"",INDEX(SN,_xlfn.AGGREGATE(15,6,ROW(Org)-ROW(FirstCell)/(Org=$A$1),ROWS(A$3:A21))))</f>
        <v/>
      </c>
      <c r="B21" s="1" t="str">
        <f>IF(ROWS(B$3:B21)&gt;COUNTIFS(Org,$A$1),"",INDEX(Income,_xlfn.AGGREGATE(15,6,ROW(Org)-ROW(FirstCell)/(Org=$A$1),ROWS(B$3:B21))))</f>
        <v/>
      </c>
      <c r="C21" s="1" t="str">
        <f>IF(ROWS(C$3:C21)&gt;COUNTIFS(Org,$A$1),"",INDEX(Outbox,_xlfn.AGGREGATE(15,6,ROW(Org)-ROW(FirstCell)/(Org=$A$1),ROWS(C$3:C21))))</f>
        <v/>
      </c>
      <c r="D21" s="1" t="str">
        <f>IF(ROWS(D$3:D21)&gt;COUNTIFS(Org,$A$1),"",INDEX(Details,_xlfn.AGGREGATE(15,6,ROW(Org)-ROW(FirstCell)/(Org=$A$1),ROWS(D$3:D21))))</f>
        <v/>
      </c>
      <c r="E21" s="1" t="str">
        <f>IF(ROWS(E$3:E21)&gt;COUNTIFS(Org,$A$1),"",INDEX(Date,_xlfn.AGGREGATE(15,6,ROW(Org)-ROW(FirstCell)/(Org=$A$1),ROWS(E$3:E21))))</f>
        <v/>
      </c>
    </row>
    <row r="22" spans="1:5">
      <c r="A22" s="1" t="str">
        <f>IF(ROWS(A$3:A22)&gt;COUNTIFS(Org,$A$1),"",INDEX(SN,_xlfn.AGGREGATE(15,6,ROW(Org)-ROW(FirstCell)/(Org=$A$1),ROWS(A$3:A22))))</f>
        <v/>
      </c>
      <c r="B22" s="1" t="str">
        <f>IF(ROWS(B$3:B22)&gt;COUNTIFS(Org,$A$1),"",INDEX(Income,_xlfn.AGGREGATE(15,6,ROW(Org)-ROW(FirstCell)/(Org=$A$1),ROWS(B$3:B22))))</f>
        <v/>
      </c>
      <c r="C22" s="1" t="str">
        <f>IF(ROWS(C$3:C22)&gt;COUNTIFS(Org,$A$1),"",INDEX(Outbox,_xlfn.AGGREGATE(15,6,ROW(Org)-ROW(FirstCell)/(Org=$A$1),ROWS(C$3:C22))))</f>
        <v/>
      </c>
      <c r="D22" s="1" t="str">
        <f>IF(ROWS(D$3:D22)&gt;COUNTIFS(Org,$A$1),"",INDEX(Details,_xlfn.AGGREGATE(15,6,ROW(Org)-ROW(FirstCell)/(Org=$A$1),ROWS(D$3:D22))))</f>
        <v/>
      </c>
      <c r="E22" s="1" t="str">
        <f>IF(ROWS(E$3:E22)&gt;COUNTIFS(Org,$A$1),"",INDEX(Date,_xlfn.AGGREGATE(15,6,ROW(Org)-ROW(FirstCell)/(Org=$A$1),ROWS(E$3:E22))))</f>
        <v/>
      </c>
    </row>
    <row r="23" spans="1:5">
      <c r="A23" s="1" t="str">
        <f>IF(ROWS(A$3:A23)&gt;COUNTIFS(Org,$A$1),"",INDEX(SN,_xlfn.AGGREGATE(15,6,ROW(Org)-ROW(FirstCell)/(Org=$A$1),ROWS(A$3:A23))))</f>
        <v/>
      </c>
      <c r="B23" s="1" t="str">
        <f>IF(ROWS(B$3:B23)&gt;COUNTIFS(Org,$A$1),"",INDEX(Income,_xlfn.AGGREGATE(15,6,ROW(Org)-ROW(FirstCell)/(Org=$A$1),ROWS(B$3:B23))))</f>
        <v/>
      </c>
      <c r="C23" s="1" t="str">
        <f>IF(ROWS(C$3:C23)&gt;COUNTIFS(Org,$A$1),"",INDEX(Outbox,_xlfn.AGGREGATE(15,6,ROW(Org)-ROW(FirstCell)/(Org=$A$1),ROWS(C$3:C23))))</f>
        <v/>
      </c>
      <c r="D23" s="1" t="str">
        <f>IF(ROWS(D$3:D23)&gt;COUNTIFS(Org,$A$1),"",INDEX(Details,_xlfn.AGGREGATE(15,6,ROW(Org)-ROW(FirstCell)/(Org=$A$1),ROWS(D$3:D23))))</f>
        <v/>
      </c>
      <c r="E23" s="1" t="str">
        <f>IF(ROWS(E$3:E23)&gt;COUNTIFS(Org,$A$1),"",INDEX(Date,_xlfn.AGGREGATE(15,6,ROW(Org)-ROW(FirstCell)/(Org=$A$1),ROWS(E$3:E23))))</f>
        <v/>
      </c>
    </row>
    <row r="24" spans="1:5">
      <c r="A24" s="1" t="str">
        <f>IF(ROWS(A$3:A24)&gt;COUNTIFS(Org,$A$1),"",INDEX(SN,_xlfn.AGGREGATE(15,6,ROW(Org)-ROW(FirstCell)/(Org=$A$1),ROWS(A$3:A24))))</f>
        <v/>
      </c>
      <c r="B24" s="1" t="str">
        <f>IF(ROWS(B$3:B24)&gt;COUNTIFS(Org,$A$1),"",INDEX(Income,_xlfn.AGGREGATE(15,6,ROW(Org)-ROW(FirstCell)/(Org=$A$1),ROWS(B$3:B24))))</f>
        <v/>
      </c>
      <c r="C24" s="1" t="str">
        <f>IF(ROWS(C$3:C24)&gt;COUNTIFS(Org,$A$1),"",INDEX(Outbox,_xlfn.AGGREGATE(15,6,ROW(Org)-ROW(FirstCell)/(Org=$A$1),ROWS(C$3:C24))))</f>
        <v/>
      </c>
      <c r="D24" s="1" t="str">
        <f>IF(ROWS(D$3:D24)&gt;COUNTIFS(Org,$A$1),"",INDEX(Details,_xlfn.AGGREGATE(15,6,ROW(Org)-ROW(FirstCell)/(Org=$A$1),ROWS(D$3:D24))))</f>
        <v/>
      </c>
      <c r="E24" s="1" t="str">
        <f>IF(ROWS(E$3:E24)&gt;COUNTIFS(Org,$A$1),"",INDEX(Date,_xlfn.AGGREGATE(15,6,ROW(Org)-ROW(FirstCell)/(Org=$A$1),ROWS(E$3:E24))))</f>
        <v/>
      </c>
    </row>
    <row r="25" spans="1:5">
      <c r="A25" s="1" t="str">
        <f>IF(ROWS(A$3:A25)&gt;COUNTIFS(Org,$A$1),"",INDEX(SN,_xlfn.AGGREGATE(15,6,ROW(Org)-ROW(FirstCell)/(Org=$A$1),ROWS(A$3:A25))))</f>
        <v/>
      </c>
      <c r="B25" s="1" t="str">
        <f>IF(ROWS(B$3:B25)&gt;COUNTIFS(Org,$A$1),"",INDEX(Income,_xlfn.AGGREGATE(15,6,ROW(Org)-ROW(FirstCell)/(Org=$A$1),ROWS(B$3:B25))))</f>
        <v/>
      </c>
      <c r="C25" s="1" t="str">
        <f>IF(ROWS(C$3:C25)&gt;COUNTIFS(Org,$A$1),"",INDEX(Outbox,_xlfn.AGGREGATE(15,6,ROW(Org)-ROW(FirstCell)/(Org=$A$1),ROWS(C$3:C25))))</f>
        <v/>
      </c>
      <c r="D25" s="1" t="str">
        <f>IF(ROWS(D$3:D25)&gt;COUNTIFS(Org,$A$1),"",INDEX(Details,_xlfn.AGGREGATE(15,6,ROW(Org)-ROW(FirstCell)/(Org=$A$1),ROWS(D$3:D25))))</f>
        <v/>
      </c>
      <c r="E25" s="1" t="str">
        <f>IF(ROWS(E$3:E25)&gt;COUNTIFS(Org,$A$1),"",INDEX(Date,_xlfn.AGGREGATE(15,6,ROW(Org)-ROW(FirstCell)/(Org=$A$1),ROWS(E$3:E25))))</f>
        <v/>
      </c>
    </row>
    <row r="26" spans="1:5">
      <c r="A26" s="1" t="str">
        <f>IF(ROWS(A$3:A26)&gt;COUNTIFS(Org,$A$1),"",INDEX(SN,_xlfn.AGGREGATE(15,6,ROW(Org)-ROW(FirstCell)/(Org=$A$1),ROWS(A$3:A26))))</f>
        <v/>
      </c>
      <c r="B26" s="1" t="str">
        <f>IF(ROWS(B$3:B26)&gt;COUNTIFS(Org,$A$1),"",INDEX(Income,_xlfn.AGGREGATE(15,6,ROW(Org)-ROW(FirstCell)/(Org=$A$1),ROWS(B$3:B26))))</f>
        <v/>
      </c>
      <c r="C26" s="1" t="str">
        <f>IF(ROWS(C$3:C26)&gt;COUNTIFS(Org,$A$1),"",INDEX(Outbox,_xlfn.AGGREGATE(15,6,ROW(Org)-ROW(FirstCell)/(Org=$A$1),ROWS(C$3:C26))))</f>
        <v/>
      </c>
      <c r="D26" s="1" t="str">
        <f>IF(ROWS(D$3:D26)&gt;COUNTIFS(Org,$A$1),"",INDEX(Details,_xlfn.AGGREGATE(15,6,ROW(Org)-ROW(FirstCell)/(Org=$A$1),ROWS(D$3:D26))))</f>
        <v/>
      </c>
      <c r="E26" s="1" t="str">
        <f>IF(ROWS(E$3:E26)&gt;COUNTIFS(Org,$A$1),"",INDEX(Date,_xlfn.AGGREGATE(15,6,ROW(Org)-ROW(FirstCell)/(Org=$A$1),ROWS(E$3:E26))))</f>
        <v/>
      </c>
    </row>
    <row r="27" spans="1:5">
      <c r="A27" s="1" t="str">
        <f>IF(ROWS(A$3:A27)&gt;COUNTIFS(Org,$A$1),"",INDEX(SN,_xlfn.AGGREGATE(15,6,ROW(Org)-ROW(FirstCell)/(Org=$A$1),ROWS(A$3:A27))))</f>
        <v/>
      </c>
      <c r="B27" s="1" t="str">
        <f>IF(ROWS(B$3:B27)&gt;COUNTIFS(Org,$A$1),"",INDEX(Income,_xlfn.AGGREGATE(15,6,ROW(Org)-ROW(FirstCell)/(Org=$A$1),ROWS(B$3:B27))))</f>
        <v/>
      </c>
      <c r="C27" s="1" t="str">
        <f>IF(ROWS(C$3:C27)&gt;COUNTIFS(Org,$A$1),"",INDEX(Outbox,_xlfn.AGGREGATE(15,6,ROW(Org)-ROW(FirstCell)/(Org=$A$1),ROWS(C$3:C27))))</f>
        <v/>
      </c>
      <c r="D27" s="1" t="str">
        <f>IF(ROWS(D$3:D27)&gt;COUNTIFS(Org,$A$1),"",INDEX(Details,_xlfn.AGGREGATE(15,6,ROW(Org)-ROW(FirstCell)/(Org=$A$1),ROWS(D$3:D27))))</f>
        <v/>
      </c>
      <c r="E27" s="1" t="str">
        <f>IF(ROWS(E$3:E27)&gt;COUNTIFS(Org,$A$1),"",INDEX(Date,_xlfn.AGGREGATE(15,6,ROW(Org)-ROW(FirstCell)/(Org=$A$1),ROWS(E$3:E27))))</f>
        <v/>
      </c>
    </row>
    <row r="28" spans="1:5">
      <c r="A28" s="1" t="str">
        <f>IF(ROWS(A$3:A28)&gt;COUNTIFS(Org,$A$1),"",INDEX(SN,_xlfn.AGGREGATE(15,6,ROW(Org)-ROW(FirstCell)/(Org=$A$1),ROWS(A$3:A28))))</f>
        <v/>
      </c>
      <c r="B28" s="1" t="str">
        <f>IF(ROWS(B$3:B28)&gt;COUNTIFS(Org,$A$1),"",INDEX(Income,_xlfn.AGGREGATE(15,6,ROW(Org)-ROW(FirstCell)/(Org=$A$1),ROWS(B$3:B28))))</f>
        <v/>
      </c>
      <c r="C28" s="1" t="str">
        <f>IF(ROWS(C$3:C28)&gt;COUNTIFS(Org,$A$1),"",INDEX(Outbox,_xlfn.AGGREGATE(15,6,ROW(Org)-ROW(FirstCell)/(Org=$A$1),ROWS(C$3:C28))))</f>
        <v/>
      </c>
      <c r="D28" s="1" t="str">
        <f>IF(ROWS(D$3:D28)&gt;COUNTIFS(Org,$A$1),"",INDEX(Details,_xlfn.AGGREGATE(15,6,ROW(Org)-ROW(FirstCell)/(Org=$A$1),ROWS(D$3:D28))))</f>
        <v/>
      </c>
      <c r="E28" s="1" t="str">
        <f>IF(ROWS(E$3:E28)&gt;COUNTIFS(Org,$A$1),"",INDEX(Date,_xlfn.AGGREGATE(15,6,ROW(Org)-ROW(FirstCell)/(Org=$A$1),ROWS(E$3:E28))))</f>
        <v/>
      </c>
    </row>
    <row r="29" spans="1:5">
      <c r="A29" s="1" t="str">
        <f>IF(ROWS(A$3:A29)&gt;COUNTIFS(Org,$A$1),"",INDEX(SN,_xlfn.AGGREGATE(15,6,ROW(Org)-ROW(FirstCell)/(Org=$A$1),ROWS(A$3:A29))))</f>
        <v/>
      </c>
      <c r="B29" s="1" t="str">
        <f>IF(ROWS(B$3:B29)&gt;COUNTIFS(Org,$A$1),"",INDEX(Income,_xlfn.AGGREGATE(15,6,ROW(Org)-ROW(FirstCell)/(Org=$A$1),ROWS(B$3:B29))))</f>
        <v/>
      </c>
      <c r="C29" s="1" t="str">
        <f>IF(ROWS(C$3:C29)&gt;COUNTIFS(Org,$A$1),"",INDEX(Outbox,_xlfn.AGGREGATE(15,6,ROW(Org)-ROW(FirstCell)/(Org=$A$1),ROWS(C$3:C29))))</f>
        <v/>
      </c>
      <c r="D29" s="1" t="str">
        <f>IF(ROWS(D$3:D29)&gt;COUNTIFS(Org,$A$1),"",INDEX(Details,_xlfn.AGGREGATE(15,6,ROW(Org)-ROW(FirstCell)/(Org=$A$1),ROWS(D$3:D29))))</f>
        <v/>
      </c>
      <c r="E29" s="1" t="str">
        <f>IF(ROWS(E$3:E29)&gt;COUNTIFS(Org,$A$1),"",INDEX(Date,_xlfn.AGGREGATE(15,6,ROW(Org)-ROW(FirstCell)/(Org=$A$1),ROWS(E$3:E29))))</f>
        <v/>
      </c>
    </row>
    <row r="30" spans="1:5">
      <c r="A30" s="1" t="str">
        <f>IF(ROWS(A$3:A30)&gt;COUNTIFS(Org,$A$1),"",INDEX(SN,_xlfn.AGGREGATE(15,6,ROW(Org)-ROW(FirstCell)/(Org=$A$1),ROWS(A$3:A30))))</f>
        <v/>
      </c>
      <c r="B30" s="1" t="str">
        <f>IF(ROWS(B$3:B30)&gt;COUNTIFS(Org,$A$1),"",INDEX(Income,_xlfn.AGGREGATE(15,6,ROW(Org)-ROW(FirstCell)/(Org=$A$1),ROWS(B$3:B30))))</f>
        <v/>
      </c>
      <c r="C30" s="1" t="str">
        <f>IF(ROWS(C$3:C30)&gt;COUNTIFS(Org,$A$1),"",INDEX(Outbox,_xlfn.AGGREGATE(15,6,ROW(Org)-ROW(FirstCell)/(Org=$A$1),ROWS(C$3:C30))))</f>
        <v/>
      </c>
      <c r="D30" s="1" t="str">
        <f>IF(ROWS(D$3:D30)&gt;COUNTIFS(Org,$A$1),"",INDEX(Details,_xlfn.AGGREGATE(15,6,ROW(Org)-ROW(FirstCell)/(Org=$A$1),ROWS(D$3:D30))))</f>
        <v/>
      </c>
      <c r="E30" s="1" t="str">
        <f>IF(ROWS(E$3:E30)&gt;COUNTIFS(Org,$A$1),"",INDEX(Date,_xlfn.AGGREGATE(15,6,ROW(Org)-ROW(FirstCell)/(Org=$A$1),ROWS(E$3:E30))))</f>
        <v/>
      </c>
    </row>
    <row r="31" spans="1:5">
      <c r="A31" s="1" t="str">
        <f>IF(ROWS(A$3:A31)&gt;COUNTIFS(Org,$A$1),"",INDEX(SN,_xlfn.AGGREGATE(15,6,ROW(Org)-ROW(FirstCell)/(Org=$A$1),ROWS(A$3:A31))))</f>
        <v/>
      </c>
      <c r="B31" s="1" t="str">
        <f>IF(ROWS(B$3:B31)&gt;COUNTIFS(Org,$A$1),"",INDEX(Income,_xlfn.AGGREGATE(15,6,ROW(Org)-ROW(FirstCell)/(Org=$A$1),ROWS(B$3:B31))))</f>
        <v/>
      </c>
      <c r="C31" s="1" t="str">
        <f>IF(ROWS(C$3:C31)&gt;COUNTIFS(Org,$A$1),"",INDEX(Outbox,_xlfn.AGGREGATE(15,6,ROW(Org)-ROW(FirstCell)/(Org=$A$1),ROWS(C$3:C31))))</f>
        <v/>
      </c>
      <c r="D31" s="1" t="str">
        <f>IF(ROWS(D$3:D31)&gt;COUNTIFS(Org,$A$1),"",INDEX(Details,_xlfn.AGGREGATE(15,6,ROW(Org)-ROW(FirstCell)/(Org=$A$1),ROWS(D$3:D31))))</f>
        <v/>
      </c>
      <c r="E31" s="1" t="str">
        <f>IF(ROWS(E$3:E31)&gt;COUNTIFS(Org,$A$1),"",INDEX(Date,_xlfn.AGGREGATE(15,6,ROW(Org)-ROW(FirstCell)/(Org=$A$1),ROWS(E$3:E31))))</f>
        <v/>
      </c>
    </row>
    <row r="32" spans="1:5">
      <c r="A32" s="1" t="str">
        <f>IF(ROWS(A$3:A32)&gt;COUNTIFS(Org,$A$1),"",INDEX(SN,_xlfn.AGGREGATE(15,6,ROW(Org)-ROW(FirstCell)/(Org=$A$1),ROWS(A$3:A32))))</f>
        <v/>
      </c>
      <c r="B32" s="1" t="str">
        <f>IF(ROWS(B$3:B32)&gt;COUNTIFS(Org,$A$1),"",INDEX(Income,_xlfn.AGGREGATE(15,6,ROW(Org)-ROW(FirstCell)/(Org=$A$1),ROWS(B$3:B32))))</f>
        <v/>
      </c>
      <c r="C32" s="1" t="str">
        <f>IF(ROWS(C$3:C32)&gt;COUNTIFS(Org,$A$1),"",INDEX(Outbox,_xlfn.AGGREGATE(15,6,ROW(Org)-ROW(FirstCell)/(Org=$A$1),ROWS(C$3:C32))))</f>
        <v/>
      </c>
      <c r="D32" s="1" t="str">
        <f>IF(ROWS(D$3:D32)&gt;COUNTIFS(Org,$A$1),"",INDEX(Details,_xlfn.AGGREGATE(15,6,ROW(Org)-ROW(FirstCell)/(Org=$A$1),ROWS(D$3:D32))))</f>
        <v/>
      </c>
      <c r="E32" s="1" t="str">
        <f>IF(ROWS(E$3:E32)&gt;COUNTIFS(Org,$A$1),"",INDEX(Date,_xlfn.AGGREGATE(15,6,ROW(Org)-ROW(FirstCell)/(Org=$A$1),ROWS(E$3:E32))))</f>
        <v/>
      </c>
    </row>
    <row r="33" spans="1:5">
      <c r="A33" s="1" t="str">
        <f>IF(ROWS(A$3:A33)&gt;COUNTIFS(Org,$A$1),"",INDEX(SN,_xlfn.AGGREGATE(15,6,ROW(Org)-ROW(FirstCell)/(Org=$A$1),ROWS(A$3:A33))))</f>
        <v/>
      </c>
      <c r="B33" s="1" t="str">
        <f>IF(ROWS(B$3:B33)&gt;COUNTIFS(Org,$A$1),"",INDEX(Income,_xlfn.AGGREGATE(15,6,ROW(Org)-ROW(FirstCell)/(Org=$A$1),ROWS(B$3:B33))))</f>
        <v/>
      </c>
      <c r="C33" s="1" t="str">
        <f>IF(ROWS(C$3:C33)&gt;COUNTIFS(Org,$A$1),"",INDEX(Outbox,_xlfn.AGGREGATE(15,6,ROW(Org)-ROW(FirstCell)/(Org=$A$1),ROWS(C$3:C33))))</f>
        <v/>
      </c>
      <c r="D33" s="1" t="str">
        <f>IF(ROWS(D$3:D33)&gt;COUNTIFS(Org,$A$1),"",INDEX(Details,_xlfn.AGGREGATE(15,6,ROW(Org)-ROW(FirstCell)/(Org=$A$1),ROWS(D$3:D33))))</f>
        <v/>
      </c>
      <c r="E33" s="1" t="str">
        <f>IF(ROWS(E$3:E33)&gt;COUNTIFS(Org,$A$1),"",INDEX(Date,_xlfn.AGGREGATE(15,6,ROW(Org)-ROW(FirstCell)/(Org=$A$1),ROWS(E$3:E33))))</f>
        <v/>
      </c>
    </row>
    <row r="34" spans="1:5">
      <c r="A34" s="1" t="str">
        <f>IF(ROWS(A$3:A34)&gt;COUNTIFS(Org,$A$1),"",INDEX(SN,_xlfn.AGGREGATE(15,6,ROW(Org)-ROW(FirstCell)/(Org=$A$1),ROWS(A$3:A34))))</f>
        <v/>
      </c>
      <c r="B34" s="1" t="str">
        <f>IF(ROWS(B$3:B34)&gt;COUNTIFS(Org,$A$1),"",INDEX(Income,_xlfn.AGGREGATE(15,6,ROW(Org)-ROW(FirstCell)/(Org=$A$1),ROWS(B$3:B34))))</f>
        <v/>
      </c>
      <c r="C34" s="1" t="str">
        <f>IF(ROWS(C$3:C34)&gt;COUNTIFS(Org,$A$1),"",INDEX(Outbox,_xlfn.AGGREGATE(15,6,ROW(Org)-ROW(FirstCell)/(Org=$A$1),ROWS(C$3:C34))))</f>
        <v/>
      </c>
      <c r="D34" s="1" t="str">
        <f>IF(ROWS(D$3:D34)&gt;COUNTIFS(Org,$A$1),"",INDEX(Details,_xlfn.AGGREGATE(15,6,ROW(Org)-ROW(FirstCell)/(Org=$A$1),ROWS(D$3:D34))))</f>
        <v/>
      </c>
      <c r="E34" s="1" t="str">
        <f>IF(ROWS(E$3:E34)&gt;COUNTIFS(Org,$A$1),"",INDEX(Date,_xlfn.AGGREGATE(15,6,ROW(Org)-ROW(FirstCell)/(Org=$A$1),ROWS(E$3:E34))))</f>
        <v/>
      </c>
    </row>
    <row r="35" spans="1:5">
      <c r="A35" s="1" t="str">
        <f>IF(ROWS(A$3:A35)&gt;COUNTIFS(Org,$A$1),"",INDEX(SN,_xlfn.AGGREGATE(15,6,ROW(Org)-ROW(FirstCell)/(Org=$A$1),ROWS(A$3:A35))))</f>
        <v/>
      </c>
      <c r="B35" s="1" t="str">
        <f>IF(ROWS(B$3:B35)&gt;COUNTIFS(Org,$A$1),"",INDEX(Income,_xlfn.AGGREGATE(15,6,ROW(Org)-ROW(FirstCell)/(Org=$A$1),ROWS(B$3:B35))))</f>
        <v/>
      </c>
      <c r="C35" s="1" t="str">
        <f>IF(ROWS(C$3:C35)&gt;COUNTIFS(Org,$A$1),"",INDEX(Outbox,_xlfn.AGGREGATE(15,6,ROW(Org)-ROW(FirstCell)/(Org=$A$1),ROWS(C$3:C35))))</f>
        <v/>
      </c>
      <c r="D35" s="1" t="str">
        <f>IF(ROWS(D$3:D35)&gt;COUNTIFS(Org,$A$1),"",INDEX(Details,_xlfn.AGGREGATE(15,6,ROW(Org)-ROW(FirstCell)/(Org=$A$1),ROWS(D$3:D35))))</f>
        <v/>
      </c>
      <c r="E35" s="1" t="str">
        <f>IF(ROWS(E$3:E35)&gt;COUNTIFS(Org,$A$1),"",INDEX(Date,_xlfn.AGGREGATE(15,6,ROW(Org)-ROW(FirstCell)/(Org=$A$1),ROWS(E$3:E35))))</f>
        <v/>
      </c>
    </row>
    <row r="36" spans="1:5">
      <c r="A36" s="1" t="str">
        <f>IF(ROWS(A$3:A36)&gt;COUNTIFS(Org,$A$1),"",INDEX(SN,_xlfn.AGGREGATE(15,6,ROW(Org)-ROW(FirstCell)/(Org=$A$1),ROWS(A$3:A36))))</f>
        <v/>
      </c>
      <c r="B36" s="1" t="str">
        <f>IF(ROWS(B$3:B36)&gt;COUNTIFS(Org,$A$1),"",INDEX(Income,_xlfn.AGGREGATE(15,6,ROW(Org)-ROW(FirstCell)/(Org=$A$1),ROWS(B$3:B36))))</f>
        <v/>
      </c>
      <c r="C36" s="1" t="str">
        <f>IF(ROWS(C$3:C36)&gt;COUNTIFS(Org,$A$1),"",INDEX(Outbox,_xlfn.AGGREGATE(15,6,ROW(Org)-ROW(FirstCell)/(Org=$A$1),ROWS(C$3:C36))))</f>
        <v/>
      </c>
      <c r="D36" s="1" t="str">
        <f>IF(ROWS(D$3:D36)&gt;COUNTIFS(Org,$A$1),"",INDEX(Details,_xlfn.AGGREGATE(15,6,ROW(Org)-ROW(FirstCell)/(Org=$A$1),ROWS(D$3:D36))))</f>
        <v/>
      </c>
      <c r="E36" s="1" t="str">
        <f>IF(ROWS(E$3:E36)&gt;COUNTIFS(Org,$A$1),"",INDEX(Date,_xlfn.AGGREGATE(15,6,ROW(Org)-ROW(FirstCell)/(Org=$A$1),ROWS(E$3:E36))))</f>
        <v/>
      </c>
    </row>
    <row r="37" spans="1:5">
      <c r="A37" s="1" t="str">
        <f>IF(ROWS(A$3:A37)&gt;COUNTIFS(Org,$A$1),"",INDEX(SN,_xlfn.AGGREGATE(15,6,ROW(Org)-ROW(FirstCell)/(Org=$A$1),ROWS(A$3:A37))))</f>
        <v/>
      </c>
      <c r="B37" s="1" t="str">
        <f>IF(ROWS(B$3:B37)&gt;COUNTIFS(Org,$A$1),"",INDEX(Income,_xlfn.AGGREGATE(15,6,ROW(Org)-ROW(FirstCell)/(Org=$A$1),ROWS(B$3:B37))))</f>
        <v/>
      </c>
      <c r="C37" s="1" t="str">
        <f>IF(ROWS(C$3:C37)&gt;COUNTIFS(Org,$A$1),"",INDEX(Outbox,_xlfn.AGGREGATE(15,6,ROW(Org)-ROW(FirstCell)/(Org=$A$1),ROWS(C$3:C37))))</f>
        <v/>
      </c>
      <c r="D37" s="1" t="str">
        <f>IF(ROWS(D$3:D37)&gt;COUNTIFS(Org,$A$1),"",INDEX(Details,_xlfn.AGGREGATE(15,6,ROW(Org)-ROW(FirstCell)/(Org=$A$1),ROWS(D$3:D37))))</f>
        <v/>
      </c>
      <c r="E37" s="1" t="str">
        <f>IF(ROWS(E$3:E37)&gt;COUNTIFS(Org,$A$1),"",INDEX(Date,_xlfn.AGGREGATE(15,6,ROW(Org)-ROW(FirstCell)/(Org=$A$1),ROWS(E$3:E37))))</f>
        <v/>
      </c>
    </row>
    <row r="38" spans="1:5">
      <c r="A38" s="1" t="str">
        <f>IF(ROWS(A$3:A38)&gt;COUNTIFS(Org,$A$1),"",INDEX(SN,_xlfn.AGGREGATE(15,6,ROW(Org)-ROW(FirstCell)/(Org=$A$1),ROWS(A$3:A38))))</f>
        <v/>
      </c>
      <c r="B38" s="1" t="str">
        <f>IF(ROWS(B$3:B38)&gt;COUNTIFS(Org,$A$1),"",INDEX(Income,_xlfn.AGGREGATE(15,6,ROW(Org)-ROW(FirstCell)/(Org=$A$1),ROWS(B$3:B38))))</f>
        <v/>
      </c>
      <c r="C38" s="1" t="str">
        <f>IF(ROWS(C$3:C38)&gt;COUNTIFS(Org,$A$1),"",INDEX(Outbox,_xlfn.AGGREGATE(15,6,ROW(Org)-ROW(FirstCell)/(Org=$A$1),ROWS(C$3:C38))))</f>
        <v/>
      </c>
      <c r="D38" s="1" t="str">
        <f>IF(ROWS(D$3:D38)&gt;COUNTIFS(Org,$A$1),"",INDEX(Details,_xlfn.AGGREGATE(15,6,ROW(Org)-ROW(FirstCell)/(Org=$A$1),ROWS(D$3:D38))))</f>
        <v/>
      </c>
      <c r="E38" s="1" t="str">
        <f>IF(ROWS(E$3:E38)&gt;COUNTIFS(Org,$A$1),"",INDEX(Date,_xlfn.AGGREGATE(15,6,ROW(Org)-ROW(FirstCell)/(Org=$A$1),ROWS(E$3:E38))))</f>
        <v/>
      </c>
    </row>
    <row r="39" spans="1:5">
      <c r="A39" s="1" t="str">
        <f>IF(ROWS(A$3:A39)&gt;COUNTIFS(Org,$A$1),"",INDEX(SN,_xlfn.AGGREGATE(15,6,ROW(Org)-ROW(FirstCell)/(Org=$A$1),ROWS(A$3:A39))))</f>
        <v/>
      </c>
      <c r="B39" s="1" t="str">
        <f>IF(ROWS(B$3:B39)&gt;COUNTIFS(Org,$A$1),"",INDEX(Income,_xlfn.AGGREGATE(15,6,ROW(Org)-ROW(FirstCell)/(Org=$A$1),ROWS(B$3:B39))))</f>
        <v/>
      </c>
      <c r="C39" s="1" t="str">
        <f>IF(ROWS(C$3:C39)&gt;COUNTIFS(Org,$A$1),"",INDEX(Outbox,_xlfn.AGGREGATE(15,6,ROW(Org)-ROW(FirstCell)/(Org=$A$1),ROWS(C$3:C39))))</f>
        <v/>
      </c>
      <c r="D39" s="1" t="str">
        <f>IF(ROWS(D$3:D39)&gt;COUNTIFS(Org,$A$1),"",INDEX(Details,_xlfn.AGGREGATE(15,6,ROW(Org)-ROW(FirstCell)/(Org=$A$1),ROWS(D$3:D39))))</f>
        <v/>
      </c>
      <c r="E39" s="1" t="str">
        <f>IF(ROWS(E$3:E39)&gt;COUNTIFS(Org,$A$1),"",INDEX(Date,_xlfn.AGGREGATE(15,6,ROW(Org)-ROW(FirstCell)/(Org=$A$1),ROWS(E$3:E39))))</f>
        <v/>
      </c>
    </row>
    <row r="40" spans="1:5">
      <c r="A40" s="1" t="str">
        <f>IF(ROWS(A$3:A40)&gt;COUNTIFS(Org,$A$1),"",INDEX(SN,_xlfn.AGGREGATE(15,6,ROW(Org)-ROW(FirstCell)/(Org=$A$1),ROWS(A$3:A40))))</f>
        <v/>
      </c>
      <c r="B40" s="1" t="str">
        <f>IF(ROWS(B$3:B40)&gt;COUNTIFS(Org,$A$1),"",INDEX(Income,_xlfn.AGGREGATE(15,6,ROW(Org)-ROW(FirstCell)/(Org=$A$1),ROWS(B$3:B40))))</f>
        <v/>
      </c>
      <c r="C40" s="1" t="str">
        <f>IF(ROWS(C$3:C40)&gt;COUNTIFS(Org,$A$1),"",INDEX(Outbox,_xlfn.AGGREGATE(15,6,ROW(Org)-ROW(FirstCell)/(Org=$A$1),ROWS(C$3:C40))))</f>
        <v/>
      </c>
      <c r="D40" s="1" t="str">
        <f>IF(ROWS(D$3:D40)&gt;COUNTIFS(Org,$A$1),"",INDEX(Details,_xlfn.AGGREGATE(15,6,ROW(Org)-ROW(FirstCell)/(Org=$A$1),ROWS(D$3:D40))))</f>
        <v/>
      </c>
      <c r="E40" s="1" t="str">
        <f>IF(ROWS(E$3:E40)&gt;COUNTIFS(Org,$A$1),"",INDEX(Date,_xlfn.AGGREGATE(15,6,ROW(Org)-ROW(FirstCell)/(Org=$A$1),ROWS(E$3:E40))))</f>
        <v/>
      </c>
    </row>
    <row r="41" spans="1:5">
      <c r="A41" s="1" t="str">
        <f>IF(ROWS(A$3:A41)&gt;COUNTIFS(Org,$A$1),"",INDEX(SN,_xlfn.AGGREGATE(15,6,ROW(Org)-ROW(FirstCell)/(Org=$A$1),ROWS(A$3:A41))))</f>
        <v/>
      </c>
      <c r="B41" s="1" t="str">
        <f>IF(ROWS(B$3:B41)&gt;COUNTIFS(Org,$A$1),"",INDEX(Income,_xlfn.AGGREGATE(15,6,ROW(Org)-ROW(FirstCell)/(Org=$A$1),ROWS(B$3:B41))))</f>
        <v/>
      </c>
      <c r="C41" s="1" t="str">
        <f>IF(ROWS(C$3:C41)&gt;COUNTIFS(Org,$A$1),"",INDEX(Outbox,_xlfn.AGGREGATE(15,6,ROW(Org)-ROW(FirstCell)/(Org=$A$1),ROWS(C$3:C41))))</f>
        <v/>
      </c>
      <c r="D41" s="1" t="str">
        <f>IF(ROWS(D$3:D41)&gt;COUNTIFS(Org,$A$1),"",INDEX(Details,_xlfn.AGGREGATE(15,6,ROW(Org)-ROW(FirstCell)/(Org=$A$1),ROWS(D$3:D41))))</f>
        <v/>
      </c>
      <c r="E41" s="1" t="str">
        <f>IF(ROWS(E$3:E41)&gt;COUNTIFS(Org,$A$1),"",INDEX(Date,_xlfn.AGGREGATE(15,6,ROW(Org)-ROW(FirstCell)/(Org=$A$1),ROWS(E$3:E41))))</f>
        <v/>
      </c>
    </row>
    <row r="42" spans="1:5">
      <c r="A42" s="1" t="str">
        <f>IF(ROWS(A$3:A42)&gt;COUNTIFS(Org,$A$1),"",INDEX(SN,_xlfn.AGGREGATE(15,6,ROW(Org)-ROW(FirstCell)/(Org=$A$1),ROWS(A$3:A42))))</f>
        <v/>
      </c>
      <c r="B42" s="1" t="str">
        <f>IF(ROWS(B$3:B42)&gt;COUNTIFS(Org,$A$1),"",INDEX(Income,_xlfn.AGGREGATE(15,6,ROW(Org)-ROW(FirstCell)/(Org=$A$1),ROWS(B$3:B42))))</f>
        <v/>
      </c>
      <c r="C42" s="1" t="str">
        <f>IF(ROWS(C$3:C42)&gt;COUNTIFS(Org,$A$1),"",INDEX(Outbox,_xlfn.AGGREGATE(15,6,ROW(Org)-ROW(FirstCell)/(Org=$A$1),ROWS(C$3:C42))))</f>
        <v/>
      </c>
      <c r="D42" s="1" t="str">
        <f>IF(ROWS(D$3:D42)&gt;COUNTIFS(Org,$A$1),"",INDEX(Details,_xlfn.AGGREGATE(15,6,ROW(Org)-ROW(FirstCell)/(Org=$A$1),ROWS(D$3:D42))))</f>
        <v/>
      </c>
      <c r="E42" s="1" t="str">
        <f>IF(ROWS(E$3:E42)&gt;COUNTIFS(Org,$A$1),"",INDEX(Date,_xlfn.AGGREGATE(15,6,ROW(Org)-ROW(FirstCell)/(Org=$A$1),ROWS(E$3:E42))))</f>
        <v/>
      </c>
    </row>
    <row r="43" spans="1:5">
      <c r="A43" s="1" t="str">
        <f>IF(ROWS(A$3:A43)&gt;COUNTIFS(Org,$A$1),"",INDEX(SN,_xlfn.AGGREGATE(15,6,ROW(Org)-ROW(FirstCell)/(Org=$A$1),ROWS(A$3:A43))))</f>
        <v/>
      </c>
      <c r="B43" s="1" t="str">
        <f>IF(ROWS(B$3:B43)&gt;COUNTIFS(Org,$A$1),"",INDEX(Income,_xlfn.AGGREGATE(15,6,ROW(Org)-ROW(FirstCell)/(Org=$A$1),ROWS(B$3:B43))))</f>
        <v/>
      </c>
      <c r="C43" s="1" t="str">
        <f>IF(ROWS(C$3:C43)&gt;COUNTIFS(Org,$A$1),"",INDEX(Outbox,_xlfn.AGGREGATE(15,6,ROW(Org)-ROW(FirstCell)/(Org=$A$1),ROWS(C$3:C43))))</f>
        <v/>
      </c>
      <c r="D43" s="1" t="str">
        <f>IF(ROWS(D$3:D43)&gt;COUNTIFS(Org,$A$1),"",INDEX(Details,_xlfn.AGGREGATE(15,6,ROW(Org)-ROW(FirstCell)/(Org=$A$1),ROWS(D$3:D43))))</f>
        <v/>
      </c>
      <c r="E43" s="1" t="str">
        <f>IF(ROWS(E$3:E43)&gt;COUNTIFS(Org,$A$1),"",INDEX(Date,_xlfn.AGGREGATE(15,6,ROW(Org)-ROW(FirstCell)/(Org=$A$1),ROWS(E$3:E43))))</f>
        <v/>
      </c>
    </row>
    <row r="44" spans="1:5">
      <c r="A44" s="1" t="str">
        <f>IF(ROWS(A$3:A44)&gt;COUNTIFS(Org,$A$1),"",INDEX(SN,_xlfn.AGGREGATE(15,6,ROW(Org)-ROW(FirstCell)/(Org=$A$1),ROWS(A$3:A44))))</f>
        <v/>
      </c>
      <c r="B44" s="1" t="str">
        <f>IF(ROWS(B$3:B44)&gt;COUNTIFS(Org,$A$1),"",INDEX(Income,_xlfn.AGGREGATE(15,6,ROW(Org)-ROW(FirstCell)/(Org=$A$1),ROWS(B$3:B44))))</f>
        <v/>
      </c>
      <c r="C44" s="1" t="str">
        <f>IF(ROWS(C$3:C44)&gt;COUNTIFS(Org,$A$1),"",INDEX(Outbox,_xlfn.AGGREGATE(15,6,ROW(Org)-ROW(FirstCell)/(Org=$A$1),ROWS(C$3:C44))))</f>
        <v/>
      </c>
      <c r="D44" s="1" t="str">
        <f>IF(ROWS(D$3:D44)&gt;COUNTIFS(Org,$A$1),"",INDEX(Details,_xlfn.AGGREGATE(15,6,ROW(Org)-ROW(FirstCell)/(Org=$A$1),ROWS(D$3:D44))))</f>
        <v/>
      </c>
      <c r="E44" s="1" t="str">
        <f>IF(ROWS(E$3:E44)&gt;COUNTIFS(Org,$A$1),"",INDEX(Date,_xlfn.AGGREGATE(15,6,ROW(Org)-ROW(FirstCell)/(Org=$A$1),ROWS(E$3:E44))))</f>
        <v/>
      </c>
    </row>
    <row r="45" spans="1:5">
      <c r="A45" s="1" t="str">
        <f>IF(ROWS(A$3:A45)&gt;COUNTIFS(Org,$A$1),"",INDEX(SN,_xlfn.AGGREGATE(15,6,ROW(Org)-ROW(FirstCell)/(Org=$A$1),ROWS(A$3:A45))))</f>
        <v/>
      </c>
      <c r="B45" s="1" t="str">
        <f>IF(ROWS(B$3:B45)&gt;COUNTIFS(Org,$A$1),"",INDEX(Income,_xlfn.AGGREGATE(15,6,ROW(Org)-ROW(FirstCell)/(Org=$A$1),ROWS(B$3:B45))))</f>
        <v/>
      </c>
      <c r="C45" s="1" t="str">
        <f>IF(ROWS(C$3:C45)&gt;COUNTIFS(Org,$A$1),"",INDEX(Outbox,_xlfn.AGGREGATE(15,6,ROW(Org)-ROW(FirstCell)/(Org=$A$1),ROWS(C$3:C45))))</f>
        <v/>
      </c>
      <c r="D45" s="1" t="str">
        <f>IF(ROWS(D$3:D45)&gt;COUNTIFS(Org,$A$1),"",INDEX(Details,_xlfn.AGGREGATE(15,6,ROW(Org)-ROW(FirstCell)/(Org=$A$1),ROWS(D$3:D45))))</f>
        <v/>
      </c>
      <c r="E45" s="1" t="str">
        <f>IF(ROWS(E$3:E45)&gt;COUNTIFS(Org,$A$1),"",INDEX(Date,_xlfn.AGGREGATE(15,6,ROW(Org)-ROW(FirstCell)/(Org=$A$1),ROWS(E$3:E45))))</f>
        <v/>
      </c>
    </row>
    <row r="46" spans="1:5">
      <c r="A46" s="1" t="str">
        <f>IF(ROWS(A$3:A46)&gt;COUNTIFS(Org,$A$1),"",INDEX(SN,_xlfn.AGGREGATE(15,6,ROW(Org)-ROW(FirstCell)/(Org=$A$1),ROWS(A$3:A46))))</f>
        <v/>
      </c>
      <c r="B46" s="1" t="str">
        <f>IF(ROWS(B$3:B46)&gt;COUNTIFS(Org,$A$1),"",INDEX(Income,_xlfn.AGGREGATE(15,6,ROW(Org)-ROW(FirstCell)/(Org=$A$1),ROWS(B$3:B46))))</f>
        <v/>
      </c>
      <c r="C46" s="1" t="str">
        <f>IF(ROWS(C$3:C46)&gt;COUNTIFS(Org,$A$1),"",INDEX(Outbox,_xlfn.AGGREGATE(15,6,ROW(Org)-ROW(FirstCell)/(Org=$A$1),ROWS(C$3:C46))))</f>
        <v/>
      </c>
      <c r="D46" s="1" t="str">
        <f>IF(ROWS(D$3:D46)&gt;COUNTIFS(Org,$A$1),"",INDEX(Details,_xlfn.AGGREGATE(15,6,ROW(Org)-ROW(FirstCell)/(Org=$A$1),ROWS(D$3:D46))))</f>
        <v/>
      </c>
      <c r="E46" s="1" t="str">
        <f>IF(ROWS(E$3:E46)&gt;COUNTIFS(Org,$A$1),"",INDEX(Date,_xlfn.AGGREGATE(15,6,ROW(Org)-ROW(FirstCell)/(Org=$A$1),ROWS(E$3:E46))))</f>
        <v/>
      </c>
    </row>
    <row r="47" spans="1:5">
      <c r="A47" s="1" t="str">
        <f>IF(ROWS(A$3:A47)&gt;COUNTIFS(Org,$A$1),"",INDEX(SN,_xlfn.AGGREGATE(15,6,ROW(Org)-ROW(FirstCell)/(Org=$A$1),ROWS(A$3:A47))))</f>
        <v/>
      </c>
      <c r="B47" s="1" t="str">
        <f>IF(ROWS(B$3:B47)&gt;COUNTIFS(Org,$A$1),"",INDEX(Income,_xlfn.AGGREGATE(15,6,ROW(Org)-ROW(FirstCell)/(Org=$A$1),ROWS(B$3:B47))))</f>
        <v/>
      </c>
      <c r="C47" s="1" t="str">
        <f>IF(ROWS(C$3:C47)&gt;COUNTIFS(Org,$A$1),"",INDEX(Outbox,_xlfn.AGGREGATE(15,6,ROW(Org)-ROW(FirstCell)/(Org=$A$1),ROWS(C$3:C47))))</f>
        <v/>
      </c>
      <c r="D47" s="1" t="str">
        <f>IF(ROWS(D$3:D47)&gt;COUNTIFS(Org,$A$1),"",INDEX(Details,_xlfn.AGGREGATE(15,6,ROW(Org)-ROW(FirstCell)/(Org=$A$1),ROWS(D$3:D47))))</f>
        <v/>
      </c>
      <c r="E47" s="1" t="str">
        <f>IF(ROWS(E$3:E47)&gt;COUNTIFS(Org,$A$1),"",INDEX(Date,_xlfn.AGGREGATE(15,6,ROW(Org)-ROW(FirstCell)/(Org=$A$1),ROWS(E$3:E47))))</f>
        <v/>
      </c>
    </row>
    <row r="48" spans="1:5">
      <c r="A48" s="1" t="str">
        <f>IF(ROWS(A$3:A48)&gt;COUNTIFS(Org,$A$1),"",INDEX(SN,_xlfn.AGGREGATE(15,6,ROW(Org)-ROW(FirstCell)/(Org=$A$1),ROWS(A$3:A48))))</f>
        <v/>
      </c>
      <c r="B48" s="1" t="str">
        <f>IF(ROWS(B$3:B48)&gt;COUNTIFS(Org,$A$1),"",INDEX(Income,_xlfn.AGGREGATE(15,6,ROW(Org)-ROW(FirstCell)/(Org=$A$1),ROWS(B$3:B48))))</f>
        <v/>
      </c>
      <c r="C48" s="1" t="str">
        <f>IF(ROWS(C$3:C48)&gt;COUNTIFS(Org,$A$1),"",INDEX(Outbox,_xlfn.AGGREGATE(15,6,ROW(Org)-ROW(FirstCell)/(Org=$A$1),ROWS(C$3:C48))))</f>
        <v/>
      </c>
      <c r="D48" s="1" t="str">
        <f>IF(ROWS(D$3:D48)&gt;COUNTIFS(Org,$A$1),"",INDEX(Details,_xlfn.AGGREGATE(15,6,ROW(Org)-ROW(FirstCell)/(Org=$A$1),ROWS(D$3:D48))))</f>
        <v/>
      </c>
      <c r="E48" s="1" t="str">
        <f>IF(ROWS(E$3:E48)&gt;COUNTIFS(Org,$A$1),"",INDEX(Date,_xlfn.AGGREGATE(15,6,ROW(Org)-ROW(FirstCell)/(Org=$A$1),ROWS(E$3:E48))))</f>
        <v/>
      </c>
    </row>
    <row r="49" spans="1:5">
      <c r="A49" s="1" t="str">
        <f>IF(ROWS(A$3:A49)&gt;COUNTIFS(Org,$A$1),"",INDEX(SN,_xlfn.AGGREGATE(15,6,ROW(Org)-ROW(FirstCell)/(Org=$A$1),ROWS(A$3:A49))))</f>
        <v/>
      </c>
      <c r="B49" s="1" t="str">
        <f>IF(ROWS(B$3:B49)&gt;COUNTIFS(Org,$A$1),"",INDEX(Income,_xlfn.AGGREGATE(15,6,ROW(Org)-ROW(FirstCell)/(Org=$A$1),ROWS(B$3:B49))))</f>
        <v/>
      </c>
      <c r="C49" s="1" t="str">
        <f>IF(ROWS(C$3:C49)&gt;COUNTIFS(Org,$A$1),"",INDEX(Outbox,_xlfn.AGGREGATE(15,6,ROW(Org)-ROW(FirstCell)/(Org=$A$1),ROWS(C$3:C49))))</f>
        <v/>
      </c>
      <c r="D49" s="1" t="str">
        <f>IF(ROWS(D$3:D49)&gt;COUNTIFS(Org,$A$1),"",INDEX(Details,_xlfn.AGGREGATE(15,6,ROW(Org)-ROW(FirstCell)/(Org=$A$1),ROWS(D$3:D49))))</f>
        <v/>
      </c>
      <c r="E49" s="1" t="str">
        <f>IF(ROWS(E$3:E49)&gt;COUNTIFS(Org,$A$1),"",INDEX(Date,_xlfn.AGGREGATE(15,6,ROW(Org)-ROW(FirstCell)/(Org=$A$1),ROWS(E$3:E49))))</f>
        <v/>
      </c>
    </row>
    <row r="50" spans="1:5">
      <c r="A50" s="1" t="str">
        <f>IF(ROWS(A$3:A50)&gt;COUNTIFS(Org,$A$1),"",INDEX(SN,_xlfn.AGGREGATE(15,6,ROW(Org)-ROW(FirstCell)/(Org=$A$1),ROWS(A$3:A50))))</f>
        <v/>
      </c>
      <c r="B50" s="1" t="str">
        <f>IF(ROWS(B$3:B50)&gt;COUNTIFS(Org,$A$1),"",INDEX(Income,_xlfn.AGGREGATE(15,6,ROW(Org)-ROW(FirstCell)/(Org=$A$1),ROWS(B$3:B50))))</f>
        <v/>
      </c>
      <c r="C50" s="1" t="str">
        <f>IF(ROWS(C$3:C50)&gt;COUNTIFS(Org,$A$1),"",INDEX(Outbox,_xlfn.AGGREGATE(15,6,ROW(Org)-ROW(FirstCell)/(Org=$A$1),ROWS(C$3:C50))))</f>
        <v/>
      </c>
      <c r="D50" s="1" t="str">
        <f>IF(ROWS(D$3:D50)&gt;COUNTIFS(Org,$A$1),"",INDEX(Details,_xlfn.AGGREGATE(15,6,ROW(Org)-ROW(FirstCell)/(Org=$A$1),ROWS(D$3:D50))))</f>
        <v/>
      </c>
      <c r="E50" s="1" t="str">
        <f>IF(ROWS(E$3:E50)&gt;COUNTIFS(Org,$A$1),"",INDEX(Date,_xlfn.AGGREGATE(15,6,ROW(Org)-ROW(FirstCell)/(Org=$A$1),ROWS(E$3:E50))))</f>
        <v/>
      </c>
    </row>
    <row r="51" spans="1:5">
      <c r="A51" s="1" t="str">
        <f>IF(ROWS(A$3:A51)&gt;COUNTIFS(Org,$A$1),"",INDEX(SN,_xlfn.AGGREGATE(15,6,ROW(Org)-ROW(FirstCell)/(Org=$A$1),ROWS(A$3:A51))))</f>
        <v/>
      </c>
      <c r="B51" s="1" t="str">
        <f>IF(ROWS(B$3:B51)&gt;COUNTIFS(Org,$A$1),"",INDEX(Income,_xlfn.AGGREGATE(15,6,ROW(Org)-ROW(FirstCell)/(Org=$A$1),ROWS(B$3:B51))))</f>
        <v/>
      </c>
      <c r="C51" s="1" t="str">
        <f>IF(ROWS(C$3:C51)&gt;COUNTIFS(Org,$A$1),"",INDEX(Outbox,_xlfn.AGGREGATE(15,6,ROW(Org)-ROW(FirstCell)/(Org=$A$1),ROWS(C$3:C51))))</f>
        <v/>
      </c>
      <c r="D51" s="1" t="str">
        <f>IF(ROWS(D$3:D51)&gt;COUNTIFS(Org,$A$1),"",INDEX(Details,_xlfn.AGGREGATE(15,6,ROW(Org)-ROW(FirstCell)/(Org=$A$1),ROWS(D$3:D51))))</f>
        <v/>
      </c>
      <c r="E51" s="1" t="str">
        <f>IF(ROWS(E$3:E51)&gt;COUNTIFS(Org,$A$1),"",INDEX(Date,_xlfn.AGGREGATE(15,6,ROW(Org)-ROW(FirstCell)/(Org=$A$1),ROWS(E$3:E51))))</f>
        <v/>
      </c>
    </row>
    <row r="52" spans="1:5">
      <c r="A52" s="1" t="str">
        <f>IF(ROWS(A$3:A52)&gt;COUNTIFS(Org,$A$1),"",INDEX(SN,_xlfn.AGGREGATE(15,6,ROW(Org)-ROW(FirstCell)/(Org=$A$1),ROWS(A$3:A52))))</f>
        <v/>
      </c>
      <c r="B52" s="1" t="str">
        <f>IF(ROWS(B$3:B52)&gt;COUNTIFS(Org,$A$1),"",INDEX(Income,_xlfn.AGGREGATE(15,6,ROW(Org)-ROW(FirstCell)/(Org=$A$1),ROWS(B$3:B52))))</f>
        <v/>
      </c>
      <c r="C52" s="1" t="str">
        <f>IF(ROWS(C$3:C52)&gt;COUNTIFS(Org,$A$1),"",INDEX(Outbox,_xlfn.AGGREGATE(15,6,ROW(Org)-ROW(FirstCell)/(Org=$A$1),ROWS(C$3:C52))))</f>
        <v/>
      </c>
      <c r="D52" s="1" t="str">
        <f>IF(ROWS(D$3:D52)&gt;COUNTIFS(Org,$A$1),"",INDEX(Details,_xlfn.AGGREGATE(15,6,ROW(Org)-ROW(FirstCell)/(Org=$A$1),ROWS(D$3:D52))))</f>
        <v/>
      </c>
      <c r="E52" s="1" t="str">
        <f>IF(ROWS(E$3:E52)&gt;COUNTIFS(Org,$A$1),"",INDEX(Date,_xlfn.AGGREGATE(15,6,ROW(Org)-ROW(FirstCell)/(Org=$A$1),ROWS(E$3:E52))))</f>
        <v/>
      </c>
    </row>
    <row r="53" spans="1:5">
      <c r="A53" s="1" t="str">
        <f>IF(ROWS(A$3:A53)&gt;COUNTIFS(Org,$A$1),"",INDEX(SN,_xlfn.AGGREGATE(15,6,ROW(Org)-ROW(FirstCell)/(Org=$A$1),ROWS(A$3:A53))))</f>
        <v/>
      </c>
      <c r="B53" s="1" t="str">
        <f>IF(ROWS(B$3:B53)&gt;COUNTIFS(Org,$A$1),"",INDEX(Income,_xlfn.AGGREGATE(15,6,ROW(Org)-ROW(FirstCell)/(Org=$A$1),ROWS(B$3:B53))))</f>
        <v/>
      </c>
      <c r="C53" s="1" t="str">
        <f>IF(ROWS(C$3:C53)&gt;COUNTIFS(Org,$A$1),"",INDEX(Outbox,_xlfn.AGGREGATE(15,6,ROW(Org)-ROW(FirstCell)/(Org=$A$1),ROWS(C$3:C53))))</f>
        <v/>
      </c>
      <c r="D53" s="1" t="str">
        <f>IF(ROWS(D$3:D53)&gt;COUNTIFS(Org,$A$1),"",INDEX(Details,_xlfn.AGGREGATE(15,6,ROW(Org)-ROW(FirstCell)/(Org=$A$1),ROWS(D$3:D53))))</f>
        <v/>
      </c>
      <c r="E53" s="1" t="str">
        <f>IF(ROWS(E$3:E53)&gt;COUNTIFS(Org,$A$1),"",INDEX(Date,_xlfn.AGGREGATE(15,6,ROW(Org)-ROW(FirstCell)/(Org=$A$1),ROWS(E$3:E53))))</f>
        <v/>
      </c>
    </row>
    <row r="54" spans="1:5">
      <c r="A54" s="1" t="str">
        <f>IF(ROWS(A$3:A54)&gt;COUNTIFS(Org,$A$1),"",INDEX(SN,_xlfn.AGGREGATE(15,6,ROW(Org)-ROW(FirstCell)/(Org=$A$1),ROWS(A$3:A54))))</f>
        <v/>
      </c>
      <c r="B54" s="1" t="str">
        <f>IF(ROWS(B$3:B54)&gt;COUNTIFS(Org,$A$1),"",INDEX(Income,_xlfn.AGGREGATE(15,6,ROW(Org)-ROW(FirstCell)/(Org=$A$1),ROWS(B$3:B54))))</f>
        <v/>
      </c>
      <c r="C54" s="1" t="str">
        <f>IF(ROWS(C$3:C54)&gt;COUNTIFS(Org,$A$1),"",INDEX(Outbox,_xlfn.AGGREGATE(15,6,ROW(Org)-ROW(FirstCell)/(Org=$A$1),ROWS(C$3:C54))))</f>
        <v/>
      </c>
      <c r="D54" s="1" t="str">
        <f>IF(ROWS(D$3:D54)&gt;COUNTIFS(Org,$A$1),"",INDEX(Details,_xlfn.AGGREGATE(15,6,ROW(Org)-ROW(FirstCell)/(Org=$A$1),ROWS(D$3:D54))))</f>
        <v/>
      </c>
      <c r="E54" s="1" t="str">
        <f>IF(ROWS(E$3:E54)&gt;COUNTIFS(Org,$A$1),"",INDEX(Date,_xlfn.AGGREGATE(15,6,ROW(Org)-ROW(FirstCell)/(Org=$A$1),ROWS(E$3:E54))))</f>
        <v/>
      </c>
    </row>
    <row r="55" spans="1:5">
      <c r="A55" s="1" t="str">
        <f>IF(ROWS(A$3:A55)&gt;COUNTIFS(Org,$A$1),"",INDEX(SN,_xlfn.AGGREGATE(15,6,ROW(Org)-ROW(FirstCell)/(Org=$A$1),ROWS(A$3:A55))))</f>
        <v/>
      </c>
      <c r="B55" s="1" t="str">
        <f>IF(ROWS(B$3:B55)&gt;COUNTIFS(Org,$A$1),"",INDEX(Income,_xlfn.AGGREGATE(15,6,ROW(Org)-ROW(FirstCell)/(Org=$A$1),ROWS(B$3:B55))))</f>
        <v/>
      </c>
      <c r="C55" s="1" t="str">
        <f>IF(ROWS(C$3:C55)&gt;COUNTIFS(Org,$A$1),"",INDEX(Outbox,_xlfn.AGGREGATE(15,6,ROW(Org)-ROW(FirstCell)/(Org=$A$1),ROWS(C$3:C55))))</f>
        <v/>
      </c>
      <c r="D55" s="1" t="str">
        <f>IF(ROWS(D$3:D55)&gt;COUNTIFS(Org,$A$1),"",INDEX(Details,_xlfn.AGGREGATE(15,6,ROW(Org)-ROW(FirstCell)/(Org=$A$1),ROWS(D$3:D55))))</f>
        <v/>
      </c>
      <c r="E55" s="1" t="str">
        <f>IF(ROWS(E$3:E55)&gt;COUNTIFS(Org,$A$1),"",INDEX(Date,_xlfn.AGGREGATE(15,6,ROW(Org)-ROW(FirstCell)/(Org=$A$1),ROWS(E$3:E55))))</f>
        <v/>
      </c>
    </row>
    <row r="56" spans="1:5">
      <c r="A56" s="1" t="str">
        <f>IF(ROWS(A$3:A56)&gt;COUNTIFS(Org,$A$1),"",INDEX(SN,_xlfn.AGGREGATE(15,6,ROW(Org)-ROW(FirstCell)/(Org=$A$1),ROWS(A$3:A56))))</f>
        <v/>
      </c>
      <c r="B56" s="1" t="str">
        <f>IF(ROWS(B$3:B56)&gt;COUNTIFS(Org,$A$1),"",INDEX(Income,_xlfn.AGGREGATE(15,6,ROW(Org)-ROW(FirstCell)/(Org=$A$1),ROWS(B$3:B56))))</f>
        <v/>
      </c>
      <c r="C56" s="1" t="str">
        <f>IF(ROWS(C$3:C56)&gt;COUNTIFS(Org,$A$1),"",INDEX(Outbox,_xlfn.AGGREGATE(15,6,ROW(Org)-ROW(FirstCell)/(Org=$A$1),ROWS(C$3:C56))))</f>
        <v/>
      </c>
      <c r="D56" s="1" t="str">
        <f>IF(ROWS(D$3:D56)&gt;COUNTIFS(Org,$A$1),"",INDEX(Details,_xlfn.AGGREGATE(15,6,ROW(Org)-ROW(FirstCell)/(Org=$A$1),ROWS(D$3:D56))))</f>
        <v/>
      </c>
      <c r="E56" s="1" t="str">
        <f>IF(ROWS(E$3:E56)&gt;COUNTIFS(Org,$A$1),"",INDEX(Date,_xlfn.AGGREGATE(15,6,ROW(Org)-ROW(FirstCell)/(Org=$A$1),ROWS(E$3:E56))))</f>
        <v/>
      </c>
    </row>
    <row r="57" spans="1:5">
      <c r="A57" s="1" t="str">
        <f>IF(ROWS(A$3:A57)&gt;COUNTIFS(Org,$A$1),"",INDEX(SN,_xlfn.AGGREGATE(15,6,ROW(Org)-ROW(FirstCell)/(Org=$A$1),ROWS(A$3:A57))))</f>
        <v/>
      </c>
      <c r="B57" s="1" t="str">
        <f>IF(ROWS(B$3:B57)&gt;COUNTIFS(Org,$A$1),"",INDEX(Income,_xlfn.AGGREGATE(15,6,ROW(Org)-ROW(FirstCell)/(Org=$A$1),ROWS(B$3:B57))))</f>
        <v/>
      </c>
      <c r="C57" s="1" t="str">
        <f>IF(ROWS(C$3:C57)&gt;COUNTIFS(Org,$A$1),"",INDEX(Outbox,_xlfn.AGGREGATE(15,6,ROW(Org)-ROW(FirstCell)/(Org=$A$1),ROWS(C$3:C57))))</f>
        <v/>
      </c>
      <c r="D57" s="1" t="str">
        <f>IF(ROWS(D$3:D57)&gt;COUNTIFS(Org,$A$1),"",INDEX(Details,_xlfn.AGGREGATE(15,6,ROW(Org)-ROW(FirstCell)/(Org=$A$1),ROWS(D$3:D57))))</f>
        <v/>
      </c>
      <c r="E57" s="1" t="str">
        <f>IF(ROWS(E$3:E57)&gt;COUNTIFS(Org,$A$1),"",INDEX(Date,_xlfn.AGGREGATE(15,6,ROW(Org)-ROW(FirstCell)/(Org=$A$1),ROWS(E$3:E57))))</f>
        <v/>
      </c>
    </row>
    <row r="58" spans="1:5">
      <c r="A58" s="1" t="str">
        <f>IF(ROWS(A$3:A58)&gt;COUNTIFS(Org,$A$1),"",INDEX(SN,_xlfn.AGGREGATE(15,6,ROW(Org)-ROW(FirstCell)/(Org=$A$1),ROWS(A$3:A58))))</f>
        <v/>
      </c>
      <c r="B58" s="1" t="str">
        <f>IF(ROWS(B$3:B58)&gt;COUNTIFS(Org,$A$1),"",INDEX(Income,_xlfn.AGGREGATE(15,6,ROW(Org)-ROW(FirstCell)/(Org=$A$1),ROWS(B$3:B58))))</f>
        <v/>
      </c>
      <c r="C58" s="1" t="str">
        <f>IF(ROWS(C$3:C58)&gt;COUNTIFS(Org,$A$1),"",INDEX(Outbox,_xlfn.AGGREGATE(15,6,ROW(Org)-ROW(FirstCell)/(Org=$A$1),ROWS(C$3:C58))))</f>
        <v/>
      </c>
      <c r="D58" s="1" t="str">
        <f>IF(ROWS(D$3:D58)&gt;COUNTIFS(Org,$A$1),"",INDEX(Details,_xlfn.AGGREGATE(15,6,ROW(Org)-ROW(FirstCell)/(Org=$A$1),ROWS(D$3:D58))))</f>
        <v/>
      </c>
      <c r="E58" s="1" t="str">
        <f>IF(ROWS(E$3:E58)&gt;COUNTIFS(Org,$A$1),"",INDEX(Date,_xlfn.AGGREGATE(15,6,ROW(Org)-ROW(FirstCell)/(Org=$A$1),ROWS(E$3:E58))))</f>
        <v/>
      </c>
    </row>
    <row r="59" spans="1:5">
      <c r="A59" s="1" t="str">
        <f>IF(ROWS(A$3:A59)&gt;COUNTIFS(Org,$A$1),"",INDEX(SN,_xlfn.AGGREGATE(15,6,ROW(Org)-ROW(FirstCell)/(Org=$A$1),ROWS(A$3:A59))))</f>
        <v/>
      </c>
      <c r="B59" s="1" t="str">
        <f>IF(ROWS(B$3:B59)&gt;COUNTIFS(Org,$A$1),"",INDEX(Income,_xlfn.AGGREGATE(15,6,ROW(Org)-ROW(FirstCell)/(Org=$A$1),ROWS(B$3:B59))))</f>
        <v/>
      </c>
      <c r="C59" s="1" t="str">
        <f>IF(ROWS(C$3:C59)&gt;COUNTIFS(Org,$A$1),"",INDEX(Outbox,_xlfn.AGGREGATE(15,6,ROW(Org)-ROW(FirstCell)/(Org=$A$1),ROWS(C$3:C59))))</f>
        <v/>
      </c>
      <c r="D59" s="1" t="str">
        <f>IF(ROWS(D$3:D59)&gt;COUNTIFS(Org,$A$1),"",INDEX(Details,_xlfn.AGGREGATE(15,6,ROW(Org)-ROW(FirstCell)/(Org=$A$1),ROWS(D$3:D59))))</f>
        <v/>
      </c>
      <c r="E59" s="1" t="str">
        <f>IF(ROWS(E$3:E59)&gt;COUNTIFS(Org,$A$1),"",INDEX(Date,_xlfn.AGGREGATE(15,6,ROW(Org)-ROW(FirstCell)/(Org=$A$1),ROWS(E$3:E59))))</f>
        <v/>
      </c>
    </row>
    <row r="60" spans="1:5">
      <c r="A60" s="1" t="str">
        <f>IF(ROWS(A$3:A60)&gt;COUNTIFS(Org,$A$1),"",INDEX(SN,_xlfn.AGGREGATE(15,6,ROW(Org)-ROW(FirstCell)/(Org=$A$1),ROWS(A$3:A60))))</f>
        <v/>
      </c>
      <c r="B60" s="1" t="str">
        <f>IF(ROWS(B$3:B60)&gt;COUNTIFS(Org,$A$1),"",INDEX(Income,_xlfn.AGGREGATE(15,6,ROW(Org)-ROW(FirstCell)/(Org=$A$1),ROWS(B$3:B60))))</f>
        <v/>
      </c>
      <c r="C60" s="1" t="str">
        <f>IF(ROWS(C$3:C60)&gt;COUNTIFS(Org,$A$1),"",INDEX(Outbox,_xlfn.AGGREGATE(15,6,ROW(Org)-ROW(FirstCell)/(Org=$A$1),ROWS(C$3:C60))))</f>
        <v/>
      </c>
      <c r="D60" s="1" t="str">
        <f>IF(ROWS(D$3:D60)&gt;COUNTIFS(Org,$A$1),"",INDEX(Details,_xlfn.AGGREGATE(15,6,ROW(Org)-ROW(FirstCell)/(Org=$A$1),ROWS(D$3:D60))))</f>
        <v/>
      </c>
      <c r="E60" s="1" t="str">
        <f>IF(ROWS(E$3:E60)&gt;COUNTIFS(Org,$A$1),"",INDEX(Date,_xlfn.AGGREGATE(15,6,ROW(Org)-ROW(FirstCell)/(Org=$A$1),ROWS(E$3:E60))))</f>
        <v/>
      </c>
    </row>
    <row r="61" spans="1:5">
      <c r="A61" s="1" t="str">
        <f>IF(ROWS(A$3:A61)&gt;COUNTIFS(Org,$A$1),"",INDEX(SN,_xlfn.AGGREGATE(15,6,ROW(Org)-ROW(FirstCell)/(Org=$A$1),ROWS(A$3:A61))))</f>
        <v/>
      </c>
      <c r="B61" s="1" t="str">
        <f>IF(ROWS(B$3:B61)&gt;COUNTIFS(Org,$A$1),"",INDEX(Income,_xlfn.AGGREGATE(15,6,ROW(Org)-ROW(FirstCell)/(Org=$A$1),ROWS(B$3:B61))))</f>
        <v/>
      </c>
      <c r="C61" s="1" t="str">
        <f>IF(ROWS(C$3:C61)&gt;COUNTIFS(Org,$A$1),"",INDEX(Outbox,_xlfn.AGGREGATE(15,6,ROW(Org)-ROW(FirstCell)/(Org=$A$1),ROWS(C$3:C61))))</f>
        <v/>
      </c>
      <c r="D61" s="1" t="str">
        <f>IF(ROWS(D$3:D61)&gt;COUNTIFS(Org,$A$1),"",INDEX(Details,_xlfn.AGGREGATE(15,6,ROW(Org)-ROW(FirstCell)/(Org=$A$1),ROWS(D$3:D61))))</f>
        <v/>
      </c>
      <c r="E61" s="1" t="str">
        <f>IF(ROWS(E$3:E61)&gt;COUNTIFS(Org,$A$1),"",INDEX(Date,_xlfn.AGGREGATE(15,6,ROW(Org)-ROW(FirstCell)/(Org=$A$1),ROWS(E$3:E61))))</f>
        <v/>
      </c>
    </row>
    <row r="62" spans="1:5">
      <c r="A62" s="1" t="str">
        <f>IF(ROWS(A$3:A62)&gt;COUNTIFS(Org,$A$1),"",INDEX(SN,_xlfn.AGGREGATE(15,6,ROW(Org)-ROW(FirstCell)/(Org=$A$1),ROWS(A$3:A62))))</f>
        <v/>
      </c>
      <c r="B62" s="1" t="str">
        <f>IF(ROWS(B$3:B62)&gt;COUNTIFS(Org,$A$1),"",INDEX(Income,_xlfn.AGGREGATE(15,6,ROW(Org)-ROW(FirstCell)/(Org=$A$1),ROWS(B$3:B62))))</f>
        <v/>
      </c>
      <c r="C62" s="1" t="str">
        <f>IF(ROWS(C$3:C62)&gt;COUNTIFS(Org,$A$1),"",INDEX(Outbox,_xlfn.AGGREGATE(15,6,ROW(Org)-ROW(FirstCell)/(Org=$A$1),ROWS(C$3:C62))))</f>
        <v/>
      </c>
      <c r="D62" s="1" t="str">
        <f>IF(ROWS(D$3:D62)&gt;COUNTIFS(Org,$A$1),"",INDEX(Details,_xlfn.AGGREGATE(15,6,ROW(Org)-ROW(FirstCell)/(Org=$A$1),ROWS(D$3:D62))))</f>
        <v/>
      </c>
      <c r="E62" s="1" t="str">
        <f>IF(ROWS(E$3:E62)&gt;COUNTIFS(Org,$A$1),"",INDEX(Date,_xlfn.AGGREGATE(15,6,ROW(Org)-ROW(FirstCell)/(Org=$A$1),ROWS(E$3:E62))))</f>
        <v/>
      </c>
    </row>
    <row r="63" spans="1:5">
      <c r="A63" s="1" t="str">
        <f>IF(ROWS(A$3:A63)&gt;COUNTIFS(Org,$A$1),"",INDEX(SN,_xlfn.AGGREGATE(15,6,ROW(Org)-ROW(FirstCell)/(Org=$A$1),ROWS(A$3:A63))))</f>
        <v/>
      </c>
      <c r="B63" s="1" t="str">
        <f>IF(ROWS(B$3:B63)&gt;COUNTIFS(Org,$A$1),"",INDEX(Income,_xlfn.AGGREGATE(15,6,ROW(Org)-ROW(FirstCell)/(Org=$A$1),ROWS(B$3:B63))))</f>
        <v/>
      </c>
      <c r="C63" s="1" t="str">
        <f>IF(ROWS(C$3:C63)&gt;COUNTIFS(Org,$A$1),"",INDEX(Outbox,_xlfn.AGGREGATE(15,6,ROW(Org)-ROW(FirstCell)/(Org=$A$1),ROWS(C$3:C63))))</f>
        <v/>
      </c>
      <c r="D63" s="1" t="str">
        <f>IF(ROWS(D$3:D63)&gt;COUNTIFS(Org,$A$1),"",INDEX(Details,_xlfn.AGGREGATE(15,6,ROW(Org)-ROW(FirstCell)/(Org=$A$1),ROWS(D$3:D63))))</f>
        <v/>
      </c>
      <c r="E63" s="1" t="str">
        <f>IF(ROWS(E$3:E63)&gt;COUNTIFS(Org,$A$1),"",INDEX(Date,_xlfn.AGGREGATE(15,6,ROW(Org)-ROW(FirstCell)/(Org=$A$1),ROWS(E$3:E63))))</f>
        <v/>
      </c>
    </row>
    <row r="64" spans="1:5">
      <c r="A64" s="1" t="str">
        <f>IF(ROWS(A$3:A64)&gt;COUNTIFS(Org,$A$1),"",INDEX(SN,_xlfn.AGGREGATE(15,6,ROW(Org)-ROW(FirstCell)/(Org=$A$1),ROWS(A$3:A64))))</f>
        <v/>
      </c>
      <c r="B64" s="1" t="str">
        <f>IF(ROWS(B$3:B64)&gt;COUNTIFS(Org,$A$1),"",INDEX(Income,_xlfn.AGGREGATE(15,6,ROW(Org)-ROW(FirstCell)/(Org=$A$1),ROWS(B$3:B64))))</f>
        <v/>
      </c>
      <c r="C64" s="1" t="str">
        <f>IF(ROWS(C$3:C64)&gt;COUNTIFS(Org,$A$1),"",INDEX(Outbox,_xlfn.AGGREGATE(15,6,ROW(Org)-ROW(FirstCell)/(Org=$A$1),ROWS(C$3:C64))))</f>
        <v/>
      </c>
      <c r="D64" s="1" t="str">
        <f>IF(ROWS(D$3:D64)&gt;COUNTIFS(Org,$A$1),"",INDEX(Details,_xlfn.AGGREGATE(15,6,ROW(Org)-ROW(FirstCell)/(Org=$A$1),ROWS(D$3:D64))))</f>
        <v/>
      </c>
      <c r="E64" s="1" t="str">
        <f>IF(ROWS(E$3:E64)&gt;COUNTIFS(Org,$A$1),"",INDEX(Date,_xlfn.AGGREGATE(15,6,ROW(Org)-ROW(FirstCell)/(Org=$A$1),ROWS(E$3:E64))))</f>
        <v/>
      </c>
    </row>
    <row r="65" spans="1:5">
      <c r="A65" s="1" t="str">
        <f>IF(ROWS(A$3:A65)&gt;COUNTIFS(Org,$A$1),"",INDEX(SN,_xlfn.AGGREGATE(15,6,ROW(Org)-ROW(FirstCell)/(Org=$A$1),ROWS(A$3:A65))))</f>
        <v/>
      </c>
      <c r="B65" s="1" t="str">
        <f>IF(ROWS(B$3:B65)&gt;COUNTIFS(Org,$A$1),"",INDEX(Income,_xlfn.AGGREGATE(15,6,ROW(Org)-ROW(FirstCell)/(Org=$A$1),ROWS(B$3:B65))))</f>
        <v/>
      </c>
      <c r="C65" s="1" t="str">
        <f>IF(ROWS(C$3:C65)&gt;COUNTIFS(Org,$A$1),"",INDEX(Outbox,_xlfn.AGGREGATE(15,6,ROW(Org)-ROW(FirstCell)/(Org=$A$1),ROWS(C$3:C65))))</f>
        <v/>
      </c>
      <c r="D65" s="1" t="str">
        <f>IF(ROWS(D$3:D65)&gt;COUNTIFS(Org,$A$1),"",INDEX(Details,_xlfn.AGGREGATE(15,6,ROW(Org)-ROW(FirstCell)/(Org=$A$1),ROWS(D$3:D65))))</f>
        <v/>
      </c>
      <c r="E65" s="1" t="str">
        <f>IF(ROWS(E$3:E65)&gt;COUNTIFS(Org,$A$1),"",INDEX(Date,_xlfn.AGGREGATE(15,6,ROW(Org)-ROW(FirstCell)/(Org=$A$1),ROWS(E$3:E65))))</f>
        <v/>
      </c>
    </row>
    <row r="66" spans="1:5">
      <c r="A66" s="1" t="str">
        <f>IF(ROWS(A$3:A66)&gt;COUNTIFS(Org,$A$1),"",INDEX(SN,_xlfn.AGGREGATE(15,6,ROW(Org)-ROW(FirstCell)/(Org=$A$1),ROWS(A$3:A66))))</f>
        <v/>
      </c>
      <c r="B66" s="1" t="str">
        <f>IF(ROWS(B$3:B66)&gt;COUNTIFS(Org,$A$1),"",INDEX(Income,_xlfn.AGGREGATE(15,6,ROW(Org)-ROW(FirstCell)/(Org=$A$1),ROWS(B$3:B66))))</f>
        <v/>
      </c>
      <c r="C66" s="1" t="str">
        <f>IF(ROWS(C$3:C66)&gt;COUNTIFS(Org,$A$1),"",INDEX(Outbox,_xlfn.AGGREGATE(15,6,ROW(Org)-ROW(FirstCell)/(Org=$A$1),ROWS(C$3:C66))))</f>
        <v/>
      </c>
      <c r="D66" s="1" t="str">
        <f>IF(ROWS(D$3:D66)&gt;COUNTIFS(Org,$A$1),"",INDEX(Details,_xlfn.AGGREGATE(15,6,ROW(Org)-ROW(FirstCell)/(Org=$A$1),ROWS(D$3:D66))))</f>
        <v/>
      </c>
      <c r="E66" s="1" t="str">
        <f>IF(ROWS(E$3:E66)&gt;COUNTIFS(Org,$A$1),"",INDEX(Date,_xlfn.AGGREGATE(15,6,ROW(Org)-ROW(FirstCell)/(Org=$A$1),ROWS(E$3:E66))))</f>
        <v/>
      </c>
    </row>
    <row r="67" spans="1:5">
      <c r="A67" s="1" t="str">
        <f>IF(ROWS(A$3:A67)&gt;COUNTIFS(Org,$A$1),"",INDEX(SN,_xlfn.AGGREGATE(15,6,ROW(Org)-ROW(FirstCell)/(Org=$A$1),ROWS(A$3:A67))))</f>
        <v/>
      </c>
      <c r="B67" s="1" t="str">
        <f>IF(ROWS(B$3:B67)&gt;COUNTIFS(Org,$A$1),"",INDEX(Income,_xlfn.AGGREGATE(15,6,ROW(Org)-ROW(FirstCell)/(Org=$A$1),ROWS(B$3:B67))))</f>
        <v/>
      </c>
      <c r="C67" s="1" t="str">
        <f>IF(ROWS(C$3:C67)&gt;COUNTIFS(Org,$A$1),"",INDEX(Outbox,_xlfn.AGGREGATE(15,6,ROW(Org)-ROW(FirstCell)/(Org=$A$1),ROWS(C$3:C67))))</f>
        <v/>
      </c>
      <c r="D67" s="1" t="str">
        <f>IF(ROWS(D$3:D67)&gt;COUNTIFS(Org,$A$1),"",INDEX(Details,_xlfn.AGGREGATE(15,6,ROW(Org)-ROW(FirstCell)/(Org=$A$1),ROWS(D$3:D67))))</f>
        <v/>
      </c>
      <c r="E67" s="1" t="str">
        <f>IF(ROWS(E$3:E67)&gt;COUNTIFS(Org,$A$1),"",INDEX(Date,_xlfn.AGGREGATE(15,6,ROW(Org)-ROW(FirstCell)/(Org=$A$1),ROWS(E$3:E67))))</f>
        <v/>
      </c>
    </row>
    <row r="68" spans="1:5">
      <c r="A68" s="1" t="str">
        <f>IF(ROWS(A$3:A68)&gt;COUNTIFS(Org,$A$1),"",INDEX(SN,_xlfn.AGGREGATE(15,6,ROW(Org)-ROW(FirstCell)/(Org=$A$1),ROWS(A$3:A68))))</f>
        <v/>
      </c>
      <c r="B68" s="1" t="str">
        <f>IF(ROWS(B$3:B68)&gt;COUNTIFS(Org,$A$1),"",INDEX(Income,_xlfn.AGGREGATE(15,6,ROW(Org)-ROW(FirstCell)/(Org=$A$1),ROWS(B$3:B68))))</f>
        <v/>
      </c>
      <c r="C68" s="1" t="str">
        <f>IF(ROWS(C$3:C68)&gt;COUNTIFS(Org,$A$1),"",INDEX(Outbox,_xlfn.AGGREGATE(15,6,ROW(Org)-ROW(FirstCell)/(Org=$A$1),ROWS(C$3:C68))))</f>
        <v/>
      </c>
      <c r="D68" s="1" t="str">
        <f>IF(ROWS(D$3:D68)&gt;COUNTIFS(Org,$A$1),"",INDEX(Details,_xlfn.AGGREGATE(15,6,ROW(Org)-ROW(FirstCell)/(Org=$A$1),ROWS(D$3:D68))))</f>
        <v/>
      </c>
      <c r="E68" s="1" t="str">
        <f>IF(ROWS(E$3:E68)&gt;COUNTIFS(Org,$A$1),"",INDEX(Date,_xlfn.AGGREGATE(15,6,ROW(Org)-ROW(FirstCell)/(Org=$A$1),ROWS(E$3:E68))))</f>
        <v/>
      </c>
    </row>
    <row r="69" spans="1:5">
      <c r="A69" s="1" t="str">
        <f>IF(ROWS(A$3:A69)&gt;COUNTIFS(Org,$A$1),"",INDEX(SN,_xlfn.AGGREGATE(15,6,ROW(Org)-ROW(FirstCell)/(Org=$A$1),ROWS(A$3:A69))))</f>
        <v/>
      </c>
      <c r="B69" s="1" t="str">
        <f>IF(ROWS(B$3:B69)&gt;COUNTIFS(Org,$A$1),"",INDEX(Income,_xlfn.AGGREGATE(15,6,ROW(Org)-ROW(FirstCell)/(Org=$A$1),ROWS(B$3:B69))))</f>
        <v/>
      </c>
      <c r="C69" s="1" t="str">
        <f>IF(ROWS(C$3:C69)&gt;COUNTIFS(Org,$A$1),"",INDEX(Outbox,_xlfn.AGGREGATE(15,6,ROW(Org)-ROW(FirstCell)/(Org=$A$1),ROWS(C$3:C69))))</f>
        <v/>
      </c>
      <c r="D69" s="1" t="str">
        <f>IF(ROWS(D$3:D69)&gt;COUNTIFS(Org,$A$1),"",INDEX(Details,_xlfn.AGGREGATE(15,6,ROW(Org)-ROW(FirstCell)/(Org=$A$1),ROWS(D$3:D69))))</f>
        <v/>
      </c>
      <c r="E69" s="1" t="str">
        <f>IF(ROWS(E$3:E69)&gt;COUNTIFS(Org,$A$1),"",INDEX(Date,_xlfn.AGGREGATE(15,6,ROW(Org)-ROW(FirstCell)/(Org=$A$1),ROWS(E$3:E69))))</f>
        <v/>
      </c>
    </row>
    <row r="70" spans="1:5">
      <c r="A70" s="1" t="str">
        <f>IF(ROWS(A$3:A70)&gt;COUNTIFS(Org,$A$1),"",INDEX(SN,_xlfn.AGGREGATE(15,6,ROW(Org)-ROW(FirstCell)/(Org=$A$1),ROWS(A$3:A70))))</f>
        <v/>
      </c>
      <c r="B70" s="1" t="str">
        <f>IF(ROWS(B$3:B70)&gt;COUNTIFS(Org,$A$1),"",INDEX(Income,_xlfn.AGGREGATE(15,6,ROW(Org)-ROW(FirstCell)/(Org=$A$1),ROWS(B$3:B70))))</f>
        <v/>
      </c>
      <c r="C70" s="1" t="str">
        <f>IF(ROWS(C$3:C70)&gt;COUNTIFS(Org,$A$1),"",INDEX(Outbox,_xlfn.AGGREGATE(15,6,ROW(Org)-ROW(FirstCell)/(Org=$A$1),ROWS(C$3:C70))))</f>
        <v/>
      </c>
      <c r="D70" s="1" t="str">
        <f>IF(ROWS(D$3:D70)&gt;COUNTIFS(Org,$A$1),"",INDEX(Details,_xlfn.AGGREGATE(15,6,ROW(Org)-ROW(FirstCell)/(Org=$A$1),ROWS(D$3:D70))))</f>
        <v/>
      </c>
      <c r="E70" s="1" t="str">
        <f>IF(ROWS(E$3:E70)&gt;COUNTIFS(Org,$A$1),"",INDEX(Date,_xlfn.AGGREGATE(15,6,ROW(Org)-ROW(FirstCell)/(Org=$A$1),ROWS(E$3:E70))))</f>
        <v/>
      </c>
    </row>
    <row r="71" spans="1:5">
      <c r="A71" s="1" t="str">
        <f>IF(ROWS(A$3:A71)&gt;COUNTIFS(Org,$A$1),"",INDEX(SN,_xlfn.AGGREGATE(15,6,ROW(Org)-ROW(FirstCell)/(Org=$A$1),ROWS(A$3:A71))))</f>
        <v/>
      </c>
      <c r="B71" s="1" t="str">
        <f>IF(ROWS(B$3:B71)&gt;COUNTIFS(Org,$A$1),"",INDEX(Income,_xlfn.AGGREGATE(15,6,ROW(Org)-ROW(FirstCell)/(Org=$A$1),ROWS(B$3:B71))))</f>
        <v/>
      </c>
      <c r="C71" s="1" t="str">
        <f>IF(ROWS(C$3:C71)&gt;COUNTIFS(Org,$A$1),"",INDEX(Outbox,_xlfn.AGGREGATE(15,6,ROW(Org)-ROW(FirstCell)/(Org=$A$1),ROWS(C$3:C71))))</f>
        <v/>
      </c>
      <c r="D71" s="1" t="str">
        <f>IF(ROWS(D$3:D71)&gt;COUNTIFS(Org,$A$1),"",INDEX(Details,_xlfn.AGGREGATE(15,6,ROW(Org)-ROW(FirstCell)/(Org=$A$1),ROWS(D$3:D71))))</f>
        <v/>
      </c>
      <c r="E71" s="1" t="str">
        <f>IF(ROWS(E$3:E71)&gt;COUNTIFS(Org,$A$1),"",INDEX(Date,_xlfn.AGGREGATE(15,6,ROW(Org)-ROW(FirstCell)/(Org=$A$1),ROWS(E$3:E71))))</f>
        <v/>
      </c>
    </row>
    <row r="72" spans="1:5">
      <c r="A72" s="1" t="str">
        <f>IF(ROWS(A$3:A72)&gt;COUNTIFS(Org,$A$1),"",INDEX(SN,_xlfn.AGGREGATE(15,6,ROW(Org)-ROW(FirstCell)/(Org=$A$1),ROWS(A$3:A72))))</f>
        <v/>
      </c>
      <c r="B72" s="1" t="str">
        <f>IF(ROWS(B$3:B72)&gt;COUNTIFS(Org,$A$1),"",INDEX(Income,_xlfn.AGGREGATE(15,6,ROW(Org)-ROW(FirstCell)/(Org=$A$1),ROWS(B$3:B72))))</f>
        <v/>
      </c>
      <c r="C72" s="1" t="str">
        <f>IF(ROWS(C$3:C72)&gt;COUNTIFS(Org,$A$1),"",INDEX(Outbox,_xlfn.AGGREGATE(15,6,ROW(Org)-ROW(FirstCell)/(Org=$A$1),ROWS(C$3:C72))))</f>
        <v/>
      </c>
      <c r="D72" s="1" t="str">
        <f>IF(ROWS(D$3:D72)&gt;COUNTIFS(Org,$A$1),"",INDEX(Details,_xlfn.AGGREGATE(15,6,ROW(Org)-ROW(FirstCell)/(Org=$A$1),ROWS(D$3:D72))))</f>
        <v/>
      </c>
      <c r="E72" s="1" t="str">
        <f>IF(ROWS(E$3:E72)&gt;COUNTIFS(Org,$A$1),"",INDEX(Date,_xlfn.AGGREGATE(15,6,ROW(Org)-ROW(FirstCell)/(Org=$A$1),ROWS(E$3:E72))))</f>
        <v/>
      </c>
    </row>
    <row r="73" spans="1:5">
      <c r="A73" s="1" t="str">
        <f>IF(ROWS(A$3:A73)&gt;COUNTIFS(Org,$A$1),"",INDEX(SN,_xlfn.AGGREGATE(15,6,ROW(Org)-ROW(FirstCell)/(Org=$A$1),ROWS(A$3:A73))))</f>
        <v/>
      </c>
      <c r="B73" s="1" t="str">
        <f>IF(ROWS(B$3:B73)&gt;COUNTIFS(Org,$A$1),"",INDEX(Income,_xlfn.AGGREGATE(15,6,ROW(Org)-ROW(FirstCell)/(Org=$A$1),ROWS(B$3:B73))))</f>
        <v/>
      </c>
      <c r="C73" s="1" t="str">
        <f>IF(ROWS(C$3:C73)&gt;COUNTIFS(Org,$A$1),"",INDEX(Outbox,_xlfn.AGGREGATE(15,6,ROW(Org)-ROW(FirstCell)/(Org=$A$1),ROWS(C$3:C73))))</f>
        <v/>
      </c>
      <c r="D73" s="1" t="str">
        <f>IF(ROWS(D$3:D73)&gt;COUNTIFS(Org,$A$1),"",INDEX(Details,_xlfn.AGGREGATE(15,6,ROW(Org)-ROW(FirstCell)/(Org=$A$1),ROWS(D$3:D73))))</f>
        <v/>
      </c>
      <c r="E73" s="1" t="str">
        <f>IF(ROWS(E$3:E73)&gt;COUNTIFS(Org,$A$1),"",INDEX(Date,_xlfn.AGGREGATE(15,6,ROW(Org)-ROW(FirstCell)/(Org=$A$1),ROWS(E$3:E73))))</f>
        <v/>
      </c>
    </row>
    <row r="74" spans="1:5">
      <c r="A74" s="1" t="str">
        <f>IF(ROWS(A$3:A74)&gt;COUNTIFS(Org,$A$1),"",INDEX(SN,_xlfn.AGGREGATE(15,6,ROW(Org)-ROW(FirstCell)/(Org=$A$1),ROWS(A$3:A74))))</f>
        <v/>
      </c>
      <c r="B74" s="1" t="str">
        <f>IF(ROWS(B$3:B74)&gt;COUNTIFS(Org,$A$1),"",INDEX(Income,_xlfn.AGGREGATE(15,6,ROW(Org)-ROW(FirstCell)/(Org=$A$1),ROWS(B$3:B74))))</f>
        <v/>
      </c>
      <c r="C74" s="1" t="str">
        <f>IF(ROWS(C$3:C74)&gt;COUNTIFS(Org,$A$1),"",INDEX(Outbox,_xlfn.AGGREGATE(15,6,ROW(Org)-ROW(FirstCell)/(Org=$A$1),ROWS(C$3:C74))))</f>
        <v/>
      </c>
      <c r="D74" s="1" t="str">
        <f>IF(ROWS(D$3:D74)&gt;COUNTIFS(Org,$A$1),"",INDEX(Details,_xlfn.AGGREGATE(15,6,ROW(Org)-ROW(FirstCell)/(Org=$A$1),ROWS(D$3:D74))))</f>
        <v/>
      </c>
      <c r="E74" s="1" t="str">
        <f>IF(ROWS(E$3:E74)&gt;COUNTIFS(Org,$A$1),"",INDEX(Date,_xlfn.AGGREGATE(15,6,ROW(Org)-ROW(FirstCell)/(Org=$A$1),ROWS(E$3:E74))))</f>
        <v/>
      </c>
    </row>
    <row r="75" spans="1:5">
      <c r="A75" s="1" t="str">
        <f>IF(ROWS(A$3:A75)&gt;COUNTIFS(Org,$A$1),"",INDEX(SN,_xlfn.AGGREGATE(15,6,ROW(Org)-ROW(FirstCell)/(Org=$A$1),ROWS(A$3:A75))))</f>
        <v/>
      </c>
      <c r="B75" s="1" t="str">
        <f>IF(ROWS(B$3:B75)&gt;COUNTIFS(Org,$A$1),"",INDEX(Income,_xlfn.AGGREGATE(15,6,ROW(Org)-ROW(FirstCell)/(Org=$A$1),ROWS(B$3:B75))))</f>
        <v/>
      </c>
      <c r="C75" s="1" t="str">
        <f>IF(ROWS(C$3:C75)&gt;COUNTIFS(Org,$A$1),"",INDEX(Outbox,_xlfn.AGGREGATE(15,6,ROW(Org)-ROW(FirstCell)/(Org=$A$1),ROWS(C$3:C75))))</f>
        <v/>
      </c>
      <c r="D75" s="1" t="str">
        <f>IF(ROWS(D$3:D75)&gt;COUNTIFS(Org,$A$1),"",INDEX(Details,_xlfn.AGGREGATE(15,6,ROW(Org)-ROW(FirstCell)/(Org=$A$1),ROWS(D$3:D75))))</f>
        <v/>
      </c>
      <c r="E75" s="1" t="str">
        <f>IF(ROWS(E$3:E75)&gt;COUNTIFS(Org,$A$1),"",INDEX(Date,_xlfn.AGGREGATE(15,6,ROW(Org)-ROW(FirstCell)/(Org=$A$1),ROWS(E$3:E75))))</f>
        <v/>
      </c>
    </row>
    <row r="76" spans="1:5">
      <c r="A76" s="1" t="str">
        <f>IF(ROWS(A$3:A76)&gt;COUNTIFS(Org,$A$1),"",INDEX(SN,_xlfn.AGGREGATE(15,6,ROW(Org)-ROW(FirstCell)/(Org=$A$1),ROWS(A$3:A76))))</f>
        <v/>
      </c>
      <c r="B76" s="1" t="str">
        <f>IF(ROWS(B$3:B76)&gt;COUNTIFS(Org,$A$1),"",INDEX(Income,_xlfn.AGGREGATE(15,6,ROW(Org)-ROW(FirstCell)/(Org=$A$1),ROWS(B$3:B76))))</f>
        <v/>
      </c>
      <c r="C76" s="1" t="str">
        <f>IF(ROWS(C$3:C76)&gt;COUNTIFS(Org,$A$1),"",INDEX(Outbox,_xlfn.AGGREGATE(15,6,ROW(Org)-ROW(FirstCell)/(Org=$A$1),ROWS(C$3:C76))))</f>
        <v/>
      </c>
      <c r="D76" s="1" t="str">
        <f>IF(ROWS(D$3:D76)&gt;COUNTIFS(Org,$A$1),"",INDEX(Details,_xlfn.AGGREGATE(15,6,ROW(Org)-ROW(FirstCell)/(Org=$A$1),ROWS(D$3:D76))))</f>
        <v/>
      </c>
      <c r="E76" s="1" t="str">
        <f>IF(ROWS(E$3:E76)&gt;COUNTIFS(Org,$A$1),"",INDEX(Date,_xlfn.AGGREGATE(15,6,ROW(Org)-ROW(FirstCell)/(Org=$A$1),ROWS(E$3:E76))))</f>
        <v/>
      </c>
    </row>
    <row r="77" spans="1:5">
      <c r="A77" s="1" t="str">
        <f>IF(ROWS(A$3:A77)&gt;COUNTIFS(Org,$A$1),"",INDEX(SN,_xlfn.AGGREGATE(15,6,ROW(Org)-ROW(FirstCell)/(Org=$A$1),ROWS(A$3:A77))))</f>
        <v/>
      </c>
      <c r="B77" s="1" t="str">
        <f>IF(ROWS(B$3:B77)&gt;COUNTIFS(Org,$A$1),"",INDEX(Income,_xlfn.AGGREGATE(15,6,ROW(Org)-ROW(FirstCell)/(Org=$A$1),ROWS(B$3:B77))))</f>
        <v/>
      </c>
      <c r="C77" s="1" t="str">
        <f>IF(ROWS(C$3:C77)&gt;COUNTIFS(Org,$A$1),"",INDEX(Outbox,_xlfn.AGGREGATE(15,6,ROW(Org)-ROW(FirstCell)/(Org=$A$1),ROWS(C$3:C77))))</f>
        <v/>
      </c>
      <c r="D77" s="1" t="str">
        <f>IF(ROWS(D$3:D77)&gt;COUNTIFS(Org,$A$1),"",INDEX(Details,_xlfn.AGGREGATE(15,6,ROW(Org)-ROW(FirstCell)/(Org=$A$1),ROWS(D$3:D77))))</f>
        <v/>
      </c>
      <c r="E77" s="1" t="str">
        <f>IF(ROWS(E$3:E77)&gt;COUNTIFS(Org,$A$1),"",INDEX(Date,_xlfn.AGGREGATE(15,6,ROW(Org)-ROW(FirstCell)/(Org=$A$1),ROWS(E$3:E77))))</f>
        <v/>
      </c>
    </row>
    <row r="78" spans="1:5">
      <c r="A78" s="1" t="str">
        <f>IF(ROWS(A$3:A78)&gt;COUNTIFS(Org,$A$1),"",INDEX(SN,_xlfn.AGGREGATE(15,6,ROW(Org)-ROW(FirstCell)/(Org=$A$1),ROWS(A$3:A78))))</f>
        <v/>
      </c>
      <c r="B78" s="1" t="str">
        <f>IF(ROWS(B$3:B78)&gt;COUNTIFS(Org,$A$1),"",INDEX(Income,_xlfn.AGGREGATE(15,6,ROW(Org)-ROW(FirstCell)/(Org=$A$1),ROWS(B$3:B78))))</f>
        <v/>
      </c>
      <c r="C78" s="1" t="str">
        <f>IF(ROWS(C$3:C78)&gt;COUNTIFS(Org,$A$1),"",INDEX(Outbox,_xlfn.AGGREGATE(15,6,ROW(Org)-ROW(FirstCell)/(Org=$A$1),ROWS(C$3:C78))))</f>
        <v/>
      </c>
      <c r="D78" s="1" t="str">
        <f>IF(ROWS(D$3:D78)&gt;COUNTIFS(Org,$A$1),"",INDEX(Details,_xlfn.AGGREGATE(15,6,ROW(Org)-ROW(FirstCell)/(Org=$A$1),ROWS(D$3:D78))))</f>
        <v/>
      </c>
      <c r="E78" s="1" t="str">
        <f>IF(ROWS(E$3:E78)&gt;COUNTIFS(Org,$A$1),"",INDEX(Date,_xlfn.AGGREGATE(15,6,ROW(Org)-ROW(FirstCell)/(Org=$A$1),ROWS(E$3:E78))))</f>
        <v/>
      </c>
    </row>
    <row r="79" spans="1:5">
      <c r="A79" s="1" t="str">
        <f>IF(ROWS(A$3:A79)&gt;COUNTIFS(Org,$A$1),"",INDEX(SN,_xlfn.AGGREGATE(15,6,ROW(Org)-ROW(FirstCell)/(Org=$A$1),ROWS(A$3:A79))))</f>
        <v/>
      </c>
      <c r="B79" s="1" t="str">
        <f>IF(ROWS(B$3:B79)&gt;COUNTIFS(Org,$A$1),"",INDEX(Income,_xlfn.AGGREGATE(15,6,ROW(Org)-ROW(FirstCell)/(Org=$A$1),ROWS(B$3:B79))))</f>
        <v/>
      </c>
      <c r="C79" s="1" t="str">
        <f>IF(ROWS(C$3:C79)&gt;COUNTIFS(Org,$A$1),"",INDEX(Outbox,_xlfn.AGGREGATE(15,6,ROW(Org)-ROW(FirstCell)/(Org=$A$1),ROWS(C$3:C79))))</f>
        <v/>
      </c>
      <c r="D79" s="1" t="str">
        <f>IF(ROWS(D$3:D79)&gt;COUNTIFS(Org,$A$1),"",INDEX(Details,_xlfn.AGGREGATE(15,6,ROW(Org)-ROW(FirstCell)/(Org=$A$1),ROWS(D$3:D79))))</f>
        <v/>
      </c>
      <c r="E79" s="1" t="str">
        <f>IF(ROWS(E$3:E79)&gt;COUNTIFS(Org,$A$1),"",INDEX(Date,_xlfn.AGGREGATE(15,6,ROW(Org)-ROW(FirstCell)/(Org=$A$1),ROWS(E$3:E79))))</f>
        <v/>
      </c>
    </row>
    <row r="80" spans="1:5">
      <c r="A80" s="1" t="str">
        <f>IF(ROWS(A$3:A80)&gt;COUNTIFS(Org,$A$1),"",INDEX(SN,_xlfn.AGGREGATE(15,6,ROW(Org)-ROW(FirstCell)/(Org=$A$1),ROWS(A$3:A80))))</f>
        <v/>
      </c>
      <c r="B80" s="1" t="str">
        <f>IF(ROWS(B$3:B80)&gt;COUNTIFS(Org,$A$1),"",INDEX(Income,_xlfn.AGGREGATE(15,6,ROW(Org)-ROW(FirstCell)/(Org=$A$1),ROWS(B$3:B80))))</f>
        <v/>
      </c>
      <c r="C80" s="1" t="str">
        <f>IF(ROWS(C$3:C80)&gt;COUNTIFS(Org,$A$1),"",INDEX(Outbox,_xlfn.AGGREGATE(15,6,ROW(Org)-ROW(FirstCell)/(Org=$A$1),ROWS(C$3:C80))))</f>
        <v/>
      </c>
      <c r="D80" s="1" t="str">
        <f>IF(ROWS(D$3:D80)&gt;COUNTIFS(Org,$A$1),"",INDEX(Details,_xlfn.AGGREGATE(15,6,ROW(Org)-ROW(FirstCell)/(Org=$A$1),ROWS(D$3:D80))))</f>
        <v/>
      </c>
      <c r="E80" s="1" t="str">
        <f>IF(ROWS(E$3:E80)&gt;COUNTIFS(Org,$A$1),"",INDEX(Date,_xlfn.AGGREGATE(15,6,ROW(Org)-ROW(FirstCell)/(Org=$A$1),ROWS(E$3:E80))))</f>
        <v/>
      </c>
    </row>
  </sheetData>
  <mergeCells count="1">
    <mergeCell ref="A1:E1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rightToLeft="1" workbookViewId="0">
      <selection activeCell="A3" sqref="A3:E3"/>
    </sheetView>
  </sheetViews>
  <sheetFormatPr defaultRowHeight="15"/>
  <cols>
    <col min="4" max="4" width="29.5703125" customWidth="1"/>
    <col min="5" max="5" width="12.28515625" customWidth="1"/>
  </cols>
  <sheetData>
    <row r="1" spans="1:5" ht="23.25">
      <c r="A1" s="6" t="s">
        <v>8</v>
      </c>
      <c r="B1" s="7"/>
      <c r="C1" s="7"/>
      <c r="D1" s="7"/>
      <c r="E1" s="7"/>
    </row>
    <row r="2" spans="1:5">
      <c r="A2" s="2" t="s">
        <v>0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1">
        <f>IF(ROWS(A$3:A3)&gt;COUNTIFS(Org,$A$1),"",INDEX(SN,_xlfn.AGGREGATE(15,6,ROW(Org)-ROW(FirstCell)/(Org=$A$1),ROWS(A$3:A3))))</f>
        <v>6</v>
      </c>
      <c r="B3" s="1">
        <f>IF(ROWS(B$3:B3)&gt;COUNTIFS(Org,$A$1),"",INDEX(Income,_xlfn.AGGREGATE(15,6,ROW(Org)-ROW(FirstCell)/(Org=$A$1),ROWS(B$3:B3))))</f>
        <v>300</v>
      </c>
      <c r="C3" s="1">
        <f>IF(ROWS(C$3:C3)&gt;COUNTIFS(Org,$A$1),"",INDEX(Outbox,_xlfn.AGGREGATE(15,6,ROW(Org)-ROW(FirstCell)/(Org=$A$1),ROWS(C$3:C3))))</f>
        <v>0</v>
      </c>
      <c r="D3" s="1" t="str">
        <f>IF(ROWS(D$3:D3)&gt;COUNTIFS(Org,$A$1),"",INDEX(Details,_xlfn.AGGREGATE(15,6,ROW(Org)-ROW(FirstCell)/(Org=$A$1),ROWS(D$3:D3))))</f>
        <v>مستلم من جميل برهان</v>
      </c>
      <c r="E3" s="1" t="str">
        <f>IF(ROWS(E$3:E3)&gt;COUNTIFS(Org,$A$1),"",INDEX(Date,_xlfn.AGGREGATE(15,6,ROW(Org)-ROW(FirstCell)/(Org=$A$1),ROWS(E$3:E3))))</f>
        <v>15/10/2015</v>
      </c>
    </row>
    <row r="4" spans="1:5">
      <c r="A4" s="1" t="str">
        <f>IF(ROWS(A$3:A4)&gt;COUNTIFS(Org,$A$1),"",INDEX(SN,_xlfn.AGGREGATE(15,6,ROW(Org)-ROW(FirstCell)/(Org=$A$1),ROWS(A$3:A4))))</f>
        <v/>
      </c>
      <c r="B4" s="1" t="str">
        <f>IF(ROWS(B$3:B4)&gt;COUNTIFS(Org,$A$1),"",INDEX(Income,_xlfn.AGGREGATE(15,6,ROW(Org)-ROW(FirstCell)/(Org=$A$1),ROWS(B$3:B4))))</f>
        <v/>
      </c>
      <c r="C4" s="1" t="str">
        <f>IF(ROWS(C$3:C4)&gt;COUNTIFS(Org,$A$1),"",INDEX(Outbox,_xlfn.AGGREGATE(15,6,ROW(Org)-ROW(FirstCell)/(Org=$A$1),ROWS(C$3:C4))))</f>
        <v/>
      </c>
      <c r="D4" s="1" t="str">
        <f>IF(ROWS(D$3:D4)&gt;COUNTIFS(Org,$A$1),"",INDEX(Details,_xlfn.AGGREGATE(15,6,ROW(Org)-ROW(FirstCell)/(Org=$A$1),ROWS(D$3:D4))))</f>
        <v/>
      </c>
      <c r="E4" s="1" t="str">
        <f>IF(ROWS(E$3:E4)&gt;COUNTIFS(Org,$A$1),"",INDEX(Date,_xlfn.AGGREGATE(15,6,ROW(Org)-ROW(FirstCell)/(Org=$A$1),ROWS(E$3:E4))))</f>
        <v/>
      </c>
    </row>
    <row r="5" spans="1:5">
      <c r="A5" s="1" t="str">
        <f>IF(ROWS(A$3:A5)&gt;COUNTIFS(Org,$A$1),"",INDEX(SN,_xlfn.AGGREGATE(15,6,ROW(Org)-ROW(FirstCell)/(Org=$A$1),ROWS(A$3:A5))))</f>
        <v/>
      </c>
      <c r="B5" s="1" t="str">
        <f>IF(ROWS(B$3:B5)&gt;COUNTIFS(Org,$A$1),"",INDEX(Income,_xlfn.AGGREGATE(15,6,ROW(Org)-ROW(FirstCell)/(Org=$A$1),ROWS(B$3:B5))))</f>
        <v/>
      </c>
      <c r="C5" s="1" t="str">
        <f>IF(ROWS(C$3:C5)&gt;COUNTIFS(Org,$A$1),"",INDEX(Outbox,_xlfn.AGGREGATE(15,6,ROW(Org)-ROW(FirstCell)/(Org=$A$1),ROWS(C$3:C5))))</f>
        <v/>
      </c>
      <c r="D5" s="1" t="str">
        <f>IF(ROWS(D$3:D5)&gt;COUNTIFS(Org,$A$1),"",INDEX(Details,_xlfn.AGGREGATE(15,6,ROW(Org)-ROW(FirstCell)/(Org=$A$1),ROWS(D$3:D5))))</f>
        <v/>
      </c>
      <c r="E5" s="1" t="str">
        <f>IF(ROWS(E$3:E5)&gt;COUNTIFS(Org,$A$1),"",INDEX(Date,_xlfn.AGGREGATE(15,6,ROW(Org)-ROW(FirstCell)/(Org=$A$1),ROWS(E$3:E5))))</f>
        <v/>
      </c>
    </row>
    <row r="6" spans="1:5">
      <c r="A6" s="1" t="str">
        <f>IF(ROWS(A$3:A6)&gt;COUNTIFS(Org,$A$1),"",INDEX(SN,_xlfn.AGGREGATE(15,6,ROW(Org)-ROW(FirstCell)/(Org=$A$1),ROWS(A$3:A6))))</f>
        <v/>
      </c>
      <c r="B6" s="1" t="str">
        <f>IF(ROWS(B$3:B6)&gt;COUNTIFS(Org,$A$1),"",INDEX(Income,_xlfn.AGGREGATE(15,6,ROW(Org)-ROW(FirstCell)/(Org=$A$1),ROWS(B$3:B6))))</f>
        <v/>
      </c>
      <c r="C6" s="1" t="str">
        <f>IF(ROWS(C$3:C6)&gt;COUNTIFS(Org,$A$1),"",INDEX(Outbox,_xlfn.AGGREGATE(15,6,ROW(Org)-ROW(FirstCell)/(Org=$A$1),ROWS(C$3:C6))))</f>
        <v/>
      </c>
      <c r="D6" s="1" t="str">
        <f>IF(ROWS(D$3:D6)&gt;COUNTIFS(Org,$A$1),"",INDEX(Details,_xlfn.AGGREGATE(15,6,ROW(Org)-ROW(FirstCell)/(Org=$A$1),ROWS(D$3:D6))))</f>
        <v/>
      </c>
      <c r="E6" s="1" t="str">
        <f>IF(ROWS(E$3:E6)&gt;COUNTIFS(Org,$A$1),"",INDEX(Date,_xlfn.AGGREGATE(15,6,ROW(Org)-ROW(FirstCell)/(Org=$A$1),ROWS(E$3:E6))))</f>
        <v/>
      </c>
    </row>
    <row r="7" spans="1:5">
      <c r="A7" s="1" t="str">
        <f>IF(ROWS(A$3:A7)&gt;COUNTIFS(Org,$A$1),"",INDEX(SN,_xlfn.AGGREGATE(15,6,ROW(Org)-ROW(FirstCell)/(Org=$A$1),ROWS(A$3:A7))))</f>
        <v/>
      </c>
      <c r="B7" s="1" t="str">
        <f>IF(ROWS(B$3:B7)&gt;COUNTIFS(Org,$A$1),"",INDEX(Income,_xlfn.AGGREGATE(15,6,ROW(Org)-ROW(FirstCell)/(Org=$A$1),ROWS(B$3:B7))))</f>
        <v/>
      </c>
      <c r="C7" s="1" t="str">
        <f>IF(ROWS(C$3:C7)&gt;COUNTIFS(Org,$A$1),"",INDEX(Outbox,_xlfn.AGGREGATE(15,6,ROW(Org)-ROW(FirstCell)/(Org=$A$1),ROWS(C$3:C7))))</f>
        <v/>
      </c>
      <c r="D7" s="1" t="str">
        <f>IF(ROWS(D$3:D7)&gt;COUNTIFS(Org,$A$1),"",INDEX(Details,_xlfn.AGGREGATE(15,6,ROW(Org)-ROW(FirstCell)/(Org=$A$1),ROWS(D$3:D7))))</f>
        <v/>
      </c>
      <c r="E7" s="1" t="str">
        <f>IF(ROWS(E$3:E7)&gt;COUNTIFS(Org,$A$1),"",INDEX(Date,_xlfn.AGGREGATE(15,6,ROW(Org)-ROW(FirstCell)/(Org=$A$1),ROWS(E$3:E7))))</f>
        <v/>
      </c>
    </row>
    <row r="8" spans="1:5">
      <c r="A8" s="1" t="str">
        <f>IF(ROWS(A$3:A8)&gt;COUNTIFS(Org,$A$1),"",INDEX(SN,_xlfn.AGGREGATE(15,6,ROW(Org)-ROW(FirstCell)/(Org=$A$1),ROWS(A$3:A8))))</f>
        <v/>
      </c>
      <c r="B8" s="1" t="str">
        <f>IF(ROWS(B$3:B8)&gt;COUNTIFS(Org,$A$1),"",INDEX(Income,_xlfn.AGGREGATE(15,6,ROW(Org)-ROW(FirstCell)/(Org=$A$1),ROWS(B$3:B8))))</f>
        <v/>
      </c>
      <c r="C8" s="1" t="str">
        <f>IF(ROWS(C$3:C8)&gt;COUNTIFS(Org,$A$1),"",INDEX(Outbox,_xlfn.AGGREGATE(15,6,ROW(Org)-ROW(FirstCell)/(Org=$A$1),ROWS(C$3:C8))))</f>
        <v/>
      </c>
      <c r="D8" s="1" t="str">
        <f>IF(ROWS(D$3:D8)&gt;COUNTIFS(Org,$A$1),"",INDEX(Details,_xlfn.AGGREGATE(15,6,ROW(Org)-ROW(FirstCell)/(Org=$A$1),ROWS(D$3:D8))))</f>
        <v/>
      </c>
      <c r="E8" s="1" t="str">
        <f>IF(ROWS(E$3:E8)&gt;COUNTIFS(Org,$A$1),"",INDEX(Date,_xlfn.AGGREGATE(15,6,ROW(Org)-ROW(FirstCell)/(Org=$A$1),ROWS(E$3:E8))))</f>
        <v/>
      </c>
    </row>
    <row r="9" spans="1:5">
      <c r="A9" s="1" t="str">
        <f>IF(ROWS(A$3:A9)&gt;COUNTIFS(Org,$A$1),"",INDEX(SN,_xlfn.AGGREGATE(15,6,ROW(Org)-ROW(FirstCell)/(Org=$A$1),ROWS(A$3:A9))))</f>
        <v/>
      </c>
      <c r="B9" s="1" t="str">
        <f>IF(ROWS(B$3:B9)&gt;COUNTIFS(Org,$A$1),"",INDEX(Income,_xlfn.AGGREGATE(15,6,ROW(Org)-ROW(FirstCell)/(Org=$A$1),ROWS(B$3:B9))))</f>
        <v/>
      </c>
      <c r="C9" s="1" t="str">
        <f>IF(ROWS(C$3:C9)&gt;COUNTIFS(Org,$A$1),"",INDEX(Outbox,_xlfn.AGGREGATE(15,6,ROW(Org)-ROW(FirstCell)/(Org=$A$1),ROWS(C$3:C9))))</f>
        <v/>
      </c>
      <c r="D9" s="1" t="str">
        <f>IF(ROWS(D$3:D9)&gt;COUNTIFS(Org,$A$1),"",INDEX(Details,_xlfn.AGGREGATE(15,6,ROW(Org)-ROW(FirstCell)/(Org=$A$1),ROWS(D$3:D9))))</f>
        <v/>
      </c>
      <c r="E9" s="1" t="str">
        <f>IF(ROWS(E$3:E9)&gt;COUNTIFS(Org,$A$1),"",INDEX(Date,_xlfn.AGGREGATE(15,6,ROW(Org)-ROW(FirstCell)/(Org=$A$1),ROWS(E$3:E9))))</f>
        <v/>
      </c>
    </row>
    <row r="10" spans="1:5">
      <c r="A10" s="1" t="str">
        <f>IF(ROWS(A$3:A10)&gt;COUNTIFS(Org,$A$1),"",INDEX(SN,_xlfn.AGGREGATE(15,6,ROW(Org)-ROW(FirstCell)/(Org=$A$1),ROWS(A$3:A10))))</f>
        <v/>
      </c>
      <c r="B10" s="1" t="str">
        <f>IF(ROWS(B$3:B10)&gt;COUNTIFS(Org,$A$1),"",INDEX(Income,_xlfn.AGGREGATE(15,6,ROW(Org)-ROW(FirstCell)/(Org=$A$1),ROWS(B$3:B10))))</f>
        <v/>
      </c>
      <c r="C10" s="1" t="str">
        <f>IF(ROWS(C$3:C10)&gt;COUNTIFS(Org,$A$1),"",INDEX(Outbox,_xlfn.AGGREGATE(15,6,ROW(Org)-ROW(FirstCell)/(Org=$A$1),ROWS(C$3:C10))))</f>
        <v/>
      </c>
      <c r="D10" s="1" t="str">
        <f>IF(ROWS(D$3:D10)&gt;COUNTIFS(Org,$A$1),"",INDEX(Details,_xlfn.AGGREGATE(15,6,ROW(Org)-ROW(FirstCell)/(Org=$A$1),ROWS(D$3:D10))))</f>
        <v/>
      </c>
      <c r="E10" s="1" t="str">
        <f>IF(ROWS(E$3:E10)&gt;COUNTIFS(Org,$A$1),"",INDEX(Date,_xlfn.AGGREGATE(15,6,ROW(Org)-ROW(FirstCell)/(Org=$A$1),ROWS(E$3:E10))))</f>
        <v/>
      </c>
    </row>
    <row r="11" spans="1:5">
      <c r="A11" s="1" t="str">
        <f>IF(ROWS(A$3:A11)&gt;COUNTIFS(Org,$A$1),"",INDEX(SN,_xlfn.AGGREGATE(15,6,ROW(Org)-ROW(FirstCell)/(Org=$A$1),ROWS(A$3:A11))))</f>
        <v/>
      </c>
      <c r="B11" s="1" t="str">
        <f>IF(ROWS(B$3:B11)&gt;COUNTIFS(Org,$A$1),"",INDEX(Income,_xlfn.AGGREGATE(15,6,ROW(Org)-ROW(FirstCell)/(Org=$A$1),ROWS(B$3:B11))))</f>
        <v/>
      </c>
      <c r="C11" s="1" t="str">
        <f>IF(ROWS(C$3:C11)&gt;COUNTIFS(Org,$A$1),"",INDEX(Outbox,_xlfn.AGGREGATE(15,6,ROW(Org)-ROW(FirstCell)/(Org=$A$1),ROWS(C$3:C11))))</f>
        <v/>
      </c>
      <c r="D11" s="1" t="str">
        <f>IF(ROWS(D$3:D11)&gt;COUNTIFS(Org,$A$1),"",INDEX(Details,_xlfn.AGGREGATE(15,6,ROW(Org)-ROW(FirstCell)/(Org=$A$1),ROWS(D$3:D11))))</f>
        <v/>
      </c>
      <c r="E11" s="1" t="str">
        <f>IF(ROWS(E$3:E11)&gt;COUNTIFS(Org,$A$1),"",INDEX(Date,_xlfn.AGGREGATE(15,6,ROW(Org)-ROW(FirstCell)/(Org=$A$1),ROWS(E$3:E11))))</f>
        <v/>
      </c>
    </row>
    <row r="12" spans="1:5">
      <c r="A12" s="1" t="str">
        <f>IF(ROWS(A$3:A12)&gt;COUNTIFS(Org,$A$1),"",INDEX(SN,_xlfn.AGGREGATE(15,6,ROW(Org)-ROW(FirstCell)/(Org=$A$1),ROWS(A$3:A12))))</f>
        <v/>
      </c>
      <c r="B12" s="1" t="str">
        <f>IF(ROWS(B$3:B12)&gt;COUNTIFS(Org,$A$1),"",INDEX(Income,_xlfn.AGGREGATE(15,6,ROW(Org)-ROW(FirstCell)/(Org=$A$1),ROWS(B$3:B12))))</f>
        <v/>
      </c>
      <c r="C12" s="1" t="str">
        <f>IF(ROWS(C$3:C12)&gt;COUNTIFS(Org,$A$1),"",INDEX(Outbox,_xlfn.AGGREGATE(15,6,ROW(Org)-ROW(FirstCell)/(Org=$A$1),ROWS(C$3:C12))))</f>
        <v/>
      </c>
      <c r="D12" s="1" t="str">
        <f>IF(ROWS(D$3:D12)&gt;COUNTIFS(Org,$A$1),"",INDEX(Details,_xlfn.AGGREGATE(15,6,ROW(Org)-ROW(FirstCell)/(Org=$A$1),ROWS(D$3:D12))))</f>
        <v/>
      </c>
      <c r="E12" s="1" t="str">
        <f>IF(ROWS(E$3:E12)&gt;COUNTIFS(Org,$A$1),"",INDEX(Date,_xlfn.AGGREGATE(15,6,ROW(Org)-ROW(FirstCell)/(Org=$A$1),ROWS(E$3:E12))))</f>
        <v/>
      </c>
    </row>
    <row r="13" spans="1:5">
      <c r="A13" s="1" t="str">
        <f>IF(ROWS(A$3:A13)&gt;COUNTIFS(Org,$A$1),"",INDEX(SN,_xlfn.AGGREGATE(15,6,ROW(Org)-ROW(FirstCell)/(Org=$A$1),ROWS(A$3:A13))))</f>
        <v/>
      </c>
      <c r="B13" s="1" t="str">
        <f>IF(ROWS(B$3:B13)&gt;COUNTIFS(Org,$A$1),"",INDEX(Income,_xlfn.AGGREGATE(15,6,ROW(Org)-ROW(FirstCell)/(Org=$A$1),ROWS(B$3:B13))))</f>
        <v/>
      </c>
      <c r="C13" s="1" t="str">
        <f>IF(ROWS(C$3:C13)&gt;COUNTIFS(Org,$A$1),"",INDEX(Outbox,_xlfn.AGGREGATE(15,6,ROW(Org)-ROW(FirstCell)/(Org=$A$1),ROWS(C$3:C13))))</f>
        <v/>
      </c>
      <c r="D13" s="1" t="str">
        <f>IF(ROWS(D$3:D13)&gt;COUNTIFS(Org,$A$1),"",INDEX(Details,_xlfn.AGGREGATE(15,6,ROW(Org)-ROW(FirstCell)/(Org=$A$1),ROWS(D$3:D13))))</f>
        <v/>
      </c>
      <c r="E13" s="1" t="str">
        <f>IF(ROWS(E$3:E13)&gt;COUNTIFS(Org,$A$1),"",INDEX(Date,_xlfn.AGGREGATE(15,6,ROW(Org)-ROW(FirstCell)/(Org=$A$1),ROWS(E$3:E13))))</f>
        <v/>
      </c>
    </row>
    <row r="14" spans="1:5">
      <c r="A14" s="1" t="str">
        <f>IF(ROWS(A$3:A14)&gt;COUNTIFS(Org,$A$1),"",INDEX(SN,_xlfn.AGGREGATE(15,6,ROW(Org)-ROW(FirstCell)/(Org=$A$1),ROWS(A$3:A14))))</f>
        <v/>
      </c>
      <c r="B14" s="1" t="str">
        <f>IF(ROWS(B$3:B14)&gt;COUNTIFS(Org,$A$1),"",INDEX(Income,_xlfn.AGGREGATE(15,6,ROW(Org)-ROW(FirstCell)/(Org=$A$1),ROWS(B$3:B14))))</f>
        <v/>
      </c>
      <c r="C14" s="1" t="str">
        <f>IF(ROWS(C$3:C14)&gt;COUNTIFS(Org,$A$1),"",INDEX(Outbox,_xlfn.AGGREGATE(15,6,ROW(Org)-ROW(FirstCell)/(Org=$A$1),ROWS(C$3:C14))))</f>
        <v/>
      </c>
      <c r="D14" s="1" t="str">
        <f>IF(ROWS(D$3:D14)&gt;COUNTIFS(Org,$A$1),"",INDEX(Details,_xlfn.AGGREGATE(15,6,ROW(Org)-ROW(FirstCell)/(Org=$A$1),ROWS(D$3:D14))))</f>
        <v/>
      </c>
      <c r="E14" s="1" t="str">
        <f>IF(ROWS(E$3:E14)&gt;COUNTIFS(Org,$A$1),"",INDEX(Date,_xlfn.AGGREGATE(15,6,ROW(Org)-ROW(FirstCell)/(Org=$A$1),ROWS(E$3:E14))))</f>
        <v/>
      </c>
    </row>
    <row r="15" spans="1:5">
      <c r="A15" s="1" t="str">
        <f>IF(ROWS(A$3:A15)&gt;COUNTIFS(Org,$A$1),"",INDEX(SN,_xlfn.AGGREGATE(15,6,ROW(Org)-ROW(FirstCell)/(Org=$A$1),ROWS(A$3:A15))))</f>
        <v/>
      </c>
      <c r="B15" s="1" t="str">
        <f>IF(ROWS(B$3:B15)&gt;COUNTIFS(Org,$A$1),"",INDEX(Income,_xlfn.AGGREGATE(15,6,ROW(Org)-ROW(FirstCell)/(Org=$A$1),ROWS(B$3:B15))))</f>
        <v/>
      </c>
      <c r="C15" s="1" t="str">
        <f>IF(ROWS(C$3:C15)&gt;COUNTIFS(Org,$A$1),"",INDEX(Outbox,_xlfn.AGGREGATE(15,6,ROW(Org)-ROW(FirstCell)/(Org=$A$1),ROWS(C$3:C15))))</f>
        <v/>
      </c>
      <c r="D15" s="1" t="str">
        <f>IF(ROWS(D$3:D15)&gt;COUNTIFS(Org,$A$1),"",INDEX(Details,_xlfn.AGGREGATE(15,6,ROW(Org)-ROW(FirstCell)/(Org=$A$1),ROWS(D$3:D15))))</f>
        <v/>
      </c>
      <c r="E15" s="1" t="str">
        <f>IF(ROWS(E$3:E15)&gt;COUNTIFS(Org,$A$1),"",INDEX(Date,_xlfn.AGGREGATE(15,6,ROW(Org)-ROW(FirstCell)/(Org=$A$1),ROWS(E$3:E15))))</f>
        <v/>
      </c>
    </row>
    <row r="16" spans="1:5">
      <c r="A16" s="1" t="str">
        <f>IF(ROWS(A$3:A16)&gt;COUNTIFS(Org,$A$1),"",INDEX(SN,_xlfn.AGGREGATE(15,6,ROW(Org)-ROW(FirstCell)/(Org=$A$1),ROWS(A$3:A16))))</f>
        <v/>
      </c>
      <c r="B16" s="1" t="str">
        <f>IF(ROWS(B$3:B16)&gt;COUNTIFS(Org,$A$1),"",INDEX(Income,_xlfn.AGGREGATE(15,6,ROW(Org)-ROW(FirstCell)/(Org=$A$1),ROWS(B$3:B16))))</f>
        <v/>
      </c>
      <c r="C16" s="1" t="str">
        <f>IF(ROWS(C$3:C16)&gt;COUNTIFS(Org,$A$1),"",INDEX(Outbox,_xlfn.AGGREGATE(15,6,ROW(Org)-ROW(FirstCell)/(Org=$A$1),ROWS(C$3:C16))))</f>
        <v/>
      </c>
      <c r="D16" s="1" t="str">
        <f>IF(ROWS(D$3:D16)&gt;COUNTIFS(Org,$A$1),"",INDEX(Details,_xlfn.AGGREGATE(15,6,ROW(Org)-ROW(FirstCell)/(Org=$A$1),ROWS(D$3:D16))))</f>
        <v/>
      </c>
      <c r="E16" s="1" t="str">
        <f>IF(ROWS(E$3:E16)&gt;COUNTIFS(Org,$A$1),"",INDEX(Date,_xlfn.AGGREGATE(15,6,ROW(Org)-ROW(FirstCell)/(Org=$A$1),ROWS(E$3:E16))))</f>
        <v/>
      </c>
    </row>
    <row r="17" spans="1:5">
      <c r="A17" s="1" t="str">
        <f>IF(ROWS(A$3:A17)&gt;COUNTIFS(Org,$A$1),"",INDEX(SN,_xlfn.AGGREGATE(15,6,ROW(Org)-ROW(FirstCell)/(Org=$A$1),ROWS(A$3:A17))))</f>
        <v/>
      </c>
      <c r="B17" s="1" t="str">
        <f>IF(ROWS(B$3:B17)&gt;COUNTIFS(Org,$A$1),"",INDEX(Income,_xlfn.AGGREGATE(15,6,ROW(Org)-ROW(FirstCell)/(Org=$A$1),ROWS(B$3:B17))))</f>
        <v/>
      </c>
      <c r="C17" s="1" t="str">
        <f>IF(ROWS(C$3:C17)&gt;COUNTIFS(Org,$A$1),"",INDEX(Outbox,_xlfn.AGGREGATE(15,6,ROW(Org)-ROW(FirstCell)/(Org=$A$1),ROWS(C$3:C17))))</f>
        <v/>
      </c>
      <c r="D17" s="1" t="str">
        <f>IF(ROWS(D$3:D17)&gt;COUNTIFS(Org,$A$1),"",INDEX(Details,_xlfn.AGGREGATE(15,6,ROW(Org)-ROW(FirstCell)/(Org=$A$1),ROWS(D$3:D17))))</f>
        <v/>
      </c>
      <c r="E17" s="1" t="str">
        <f>IF(ROWS(E$3:E17)&gt;COUNTIFS(Org,$A$1),"",INDEX(Date,_xlfn.AGGREGATE(15,6,ROW(Org)-ROW(FirstCell)/(Org=$A$1),ROWS(E$3:E17))))</f>
        <v/>
      </c>
    </row>
    <row r="18" spans="1:5">
      <c r="A18" s="1" t="str">
        <f>IF(ROWS(A$3:A18)&gt;COUNTIFS(Org,$A$1),"",INDEX(SN,_xlfn.AGGREGATE(15,6,ROW(Org)-ROW(FirstCell)/(Org=$A$1),ROWS(A$3:A18))))</f>
        <v/>
      </c>
      <c r="B18" s="1" t="str">
        <f>IF(ROWS(B$3:B18)&gt;COUNTIFS(Org,$A$1),"",INDEX(Income,_xlfn.AGGREGATE(15,6,ROW(Org)-ROW(FirstCell)/(Org=$A$1),ROWS(B$3:B18))))</f>
        <v/>
      </c>
      <c r="C18" s="1" t="str">
        <f>IF(ROWS(C$3:C18)&gt;COUNTIFS(Org,$A$1),"",INDEX(Outbox,_xlfn.AGGREGATE(15,6,ROW(Org)-ROW(FirstCell)/(Org=$A$1),ROWS(C$3:C18))))</f>
        <v/>
      </c>
      <c r="D18" s="1" t="str">
        <f>IF(ROWS(D$3:D18)&gt;COUNTIFS(Org,$A$1),"",INDEX(Details,_xlfn.AGGREGATE(15,6,ROW(Org)-ROW(FirstCell)/(Org=$A$1),ROWS(D$3:D18))))</f>
        <v/>
      </c>
      <c r="E18" s="1" t="str">
        <f>IF(ROWS(E$3:E18)&gt;COUNTIFS(Org,$A$1),"",INDEX(Date,_xlfn.AGGREGATE(15,6,ROW(Org)-ROW(FirstCell)/(Org=$A$1),ROWS(E$3:E18))))</f>
        <v/>
      </c>
    </row>
    <row r="19" spans="1:5">
      <c r="A19" s="1" t="str">
        <f>IF(ROWS(A$3:A19)&gt;COUNTIFS(Org,$A$1),"",INDEX(SN,_xlfn.AGGREGATE(15,6,ROW(Org)-ROW(FirstCell)/(Org=$A$1),ROWS(A$3:A19))))</f>
        <v/>
      </c>
      <c r="B19" s="1" t="str">
        <f>IF(ROWS(B$3:B19)&gt;COUNTIFS(Org,$A$1),"",INDEX(Income,_xlfn.AGGREGATE(15,6,ROW(Org)-ROW(FirstCell)/(Org=$A$1),ROWS(B$3:B19))))</f>
        <v/>
      </c>
      <c r="C19" s="1" t="str">
        <f>IF(ROWS(C$3:C19)&gt;COUNTIFS(Org,$A$1),"",INDEX(Outbox,_xlfn.AGGREGATE(15,6,ROW(Org)-ROW(FirstCell)/(Org=$A$1),ROWS(C$3:C19))))</f>
        <v/>
      </c>
      <c r="D19" s="1" t="str">
        <f>IF(ROWS(D$3:D19)&gt;COUNTIFS(Org,$A$1),"",INDEX(Details,_xlfn.AGGREGATE(15,6,ROW(Org)-ROW(FirstCell)/(Org=$A$1),ROWS(D$3:D19))))</f>
        <v/>
      </c>
      <c r="E19" s="1" t="str">
        <f>IF(ROWS(E$3:E19)&gt;COUNTIFS(Org,$A$1),"",INDEX(Date,_xlfn.AGGREGATE(15,6,ROW(Org)-ROW(FirstCell)/(Org=$A$1),ROWS(E$3:E19))))</f>
        <v/>
      </c>
    </row>
    <row r="20" spans="1:5">
      <c r="A20" s="1" t="str">
        <f>IF(ROWS(A$3:A20)&gt;COUNTIFS(Org,$A$1),"",INDEX(SN,_xlfn.AGGREGATE(15,6,ROW(Org)-ROW(FirstCell)/(Org=$A$1),ROWS(A$3:A20))))</f>
        <v/>
      </c>
      <c r="B20" s="1" t="str">
        <f>IF(ROWS(B$3:B20)&gt;COUNTIFS(Org,$A$1),"",INDEX(Income,_xlfn.AGGREGATE(15,6,ROW(Org)-ROW(FirstCell)/(Org=$A$1),ROWS(B$3:B20))))</f>
        <v/>
      </c>
      <c r="C20" s="1" t="str">
        <f>IF(ROWS(C$3:C20)&gt;COUNTIFS(Org,$A$1),"",INDEX(Outbox,_xlfn.AGGREGATE(15,6,ROW(Org)-ROW(FirstCell)/(Org=$A$1),ROWS(C$3:C20))))</f>
        <v/>
      </c>
      <c r="D20" s="1" t="str">
        <f>IF(ROWS(D$3:D20)&gt;COUNTIFS(Org,$A$1),"",INDEX(Details,_xlfn.AGGREGATE(15,6,ROW(Org)-ROW(FirstCell)/(Org=$A$1),ROWS(D$3:D20))))</f>
        <v/>
      </c>
      <c r="E20" s="1" t="str">
        <f>IF(ROWS(E$3:E20)&gt;COUNTIFS(Org,$A$1),"",INDEX(Date,_xlfn.AGGREGATE(15,6,ROW(Org)-ROW(FirstCell)/(Org=$A$1),ROWS(E$3:E20))))</f>
        <v/>
      </c>
    </row>
    <row r="21" spans="1:5">
      <c r="A21" s="1" t="str">
        <f>IF(ROWS(A$3:A21)&gt;COUNTIFS(Org,$A$1),"",INDEX(SN,_xlfn.AGGREGATE(15,6,ROW(Org)-ROW(FirstCell)/(Org=$A$1),ROWS(A$3:A21))))</f>
        <v/>
      </c>
      <c r="B21" s="1" t="str">
        <f>IF(ROWS(B$3:B21)&gt;COUNTIFS(Org,$A$1),"",INDEX(Income,_xlfn.AGGREGATE(15,6,ROW(Org)-ROW(FirstCell)/(Org=$A$1),ROWS(B$3:B21))))</f>
        <v/>
      </c>
      <c r="C21" s="1" t="str">
        <f>IF(ROWS(C$3:C21)&gt;COUNTIFS(Org,$A$1),"",INDEX(Outbox,_xlfn.AGGREGATE(15,6,ROW(Org)-ROW(FirstCell)/(Org=$A$1),ROWS(C$3:C21))))</f>
        <v/>
      </c>
      <c r="D21" s="1" t="str">
        <f>IF(ROWS(D$3:D21)&gt;COUNTIFS(Org,$A$1),"",INDEX(Details,_xlfn.AGGREGATE(15,6,ROW(Org)-ROW(FirstCell)/(Org=$A$1),ROWS(D$3:D21))))</f>
        <v/>
      </c>
      <c r="E21" s="1" t="str">
        <f>IF(ROWS(E$3:E21)&gt;COUNTIFS(Org,$A$1),"",INDEX(Date,_xlfn.AGGREGATE(15,6,ROW(Org)-ROW(FirstCell)/(Org=$A$1),ROWS(E$3:E21))))</f>
        <v/>
      </c>
    </row>
    <row r="22" spans="1:5">
      <c r="A22" s="1" t="str">
        <f>IF(ROWS(A$3:A22)&gt;COUNTIFS(Org,$A$1),"",INDEX(SN,_xlfn.AGGREGATE(15,6,ROW(Org)-ROW(FirstCell)/(Org=$A$1),ROWS(A$3:A22))))</f>
        <v/>
      </c>
      <c r="B22" s="1" t="str">
        <f>IF(ROWS(B$3:B22)&gt;COUNTIFS(Org,$A$1),"",INDEX(Income,_xlfn.AGGREGATE(15,6,ROW(Org)-ROW(FirstCell)/(Org=$A$1),ROWS(B$3:B22))))</f>
        <v/>
      </c>
      <c r="C22" s="1" t="str">
        <f>IF(ROWS(C$3:C22)&gt;COUNTIFS(Org,$A$1),"",INDEX(Outbox,_xlfn.AGGREGATE(15,6,ROW(Org)-ROW(FirstCell)/(Org=$A$1),ROWS(C$3:C22))))</f>
        <v/>
      </c>
      <c r="D22" s="1" t="str">
        <f>IF(ROWS(D$3:D22)&gt;COUNTIFS(Org,$A$1),"",INDEX(Details,_xlfn.AGGREGATE(15,6,ROW(Org)-ROW(FirstCell)/(Org=$A$1),ROWS(D$3:D22))))</f>
        <v/>
      </c>
      <c r="E22" s="1" t="str">
        <f>IF(ROWS(E$3:E22)&gt;COUNTIFS(Org,$A$1),"",INDEX(Date,_xlfn.AGGREGATE(15,6,ROW(Org)-ROW(FirstCell)/(Org=$A$1),ROWS(E$3:E22))))</f>
        <v/>
      </c>
    </row>
    <row r="23" spans="1:5">
      <c r="A23" s="1" t="str">
        <f>IF(ROWS(A$3:A23)&gt;COUNTIFS(Org,$A$1),"",INDEX(SN,_xlfn.AGGREGATE(15,6,ROW(Org)-ROW(FirstCell)/(Org=$A$1),ROWS(A$3:A23))))</f>
        <v/>
      </c>
      <c r="B23" s="1" t="str">
        <f>IF(ROWS(B$3:B23)&gt;COUNTIFS(Org,$A$1),"",INDEX(Income,_xlfn.AGGREGATE(15,6,ROW(Org)-ROW(FirstCell)/(Org=$A$1),ROWS(B$3:B23))))</f>
        <v/>
      </c>
      <c r="C23" s="1" t="str">
        <f>IF(ROWS(C$3:C23)&gt;COUNTIFS(Org,$A$1),"",INDEX(Outbox,_xlfn.AGGREGATE(15,6,ROW(Org)-ROW(FirstCell)/(Org=$A$1),ROWS(C$3:C23))))</f>
        <v/>
      </c>
      <c r="D23" s="1" t="str">
        <f>IF(ROWS(D$3:D23)&gt;COUNTIFS(Org,$A$1),"",INDEX(Details,_xlfn.AGGREGATE(15,6,ROW(Org)-ROW(FirstCell)/(Org=$A$1),ROWS(D$3:D23))))</f>
        <v/>
      </c>
      <c r="E23" s="1" t="str">
        <f>IF(ROWS(E$3:E23)&gt;COUNTIFS(Org,$A$1),"",INDEX(Date,_xlfn.AGGREGATE(15,6,ROW(Org)-ROW(FirstCell)/(Org=$A$1),ROWS(E$3:E23))))</f>
        <v/>
      </c>
    </row>
    <row r="24" spans="1:5">
      <c r="A24" s="1" t="str">
        <f>IF(ROWS(A$3:A24)&gt;COUNTIFS(Org,$A$1),"",INDEX(SN,_xlfn.AGGREGATE(15,6,ROW(Org)-ROW(FirstCell)/(Org=$A$1),ROWS(A$3:A24))))</f>
        <v/>
      </c>
      <c r="B24" s="1" t="str">
        <f>IF(ROWS(B$3:B24)&gt;COUNTIFS(Org,$A$1),"",INDEX(Income,_xlfn.AGGREGATE(15,6,ROW(Org)-ROW(FirstCell)/(Org=$A$1),ROWS(B$3:B24))))</f>
        <v/>
      </c>
      <c r="C24" s="1" t="str">
        <f>IF(ROWS(C$3:C24)&gt;COUNTIFS(Org,$A$1),"",INDEX(Outbox,_xlfn.AGGREGATE(15,6,ROW(Org)-ROW(FirstCell)/(Org=$A$1),ROWS(C$3:C24))))</f>
        <v/>
      </c>
      <c r="D24" s="1" t="str">
        <f>IF(ROWS(D$3:D24)&gt;COUNTIFS(Org,$A$1),"",INDEX(Details,_xlfn.AGGREGATE(15,6,ROW(Org)-ROW(FirstCell)/(Org=$A$1),ROWS(D$3:D24))))</f>
        <v/>
      </c>
      <c r="E24" s="1" t="str">
        <f>IF(ROWS(E$3:E24)&gt;COUNTIFS(Org,$A$1),"",INDEX(Date,_xlfn.AGGREGATE(15,6,ROW(Org)-ROW(FirstCell)/(Org=$A$1),ROWS(E$3:E24))))</f>
        <v/>
      </c>
    </row>
    <row r="25" spans="1:5">
      <c r="A25" s="1" t="str">
        <f>IF(ROWS(A$3:A25)&gt;COUNTIFS(Org,$A$1),"",INDEX(SN,_xlfn.AGGREGATE(15,6,ROW(Org)-ROW(FirstCell)/(Org=$A$1),ROWS(A$3:A25))))</f>
        <v/>
      </c>
      <c r="B25" s="1" t="str">
        <f>IF(ROWS(B$3:B25)&gt;COUNTIFS(Org,$A$1),"",INDEX(Income,_xlfn.AGGREGATE(15,6,ROW(Org)-ROW(FirstCell)/(Org=$A$1),ROWS(B$3:B25))))</f>
        <v/>
      </c>
      <c r="C25" s="1" t="str">
        <f>IF(ROWS(C$3:C25)&gt;COUNTIFS(Org,$A$1),"",INDEX(Outbox,_xlfn.AGGREGATE(15,6,ROW(Org)-ROW(FirstCell)/(Org=$A$1),ROWS(C$3:C25))))</f>
        <v/>
      </c>
      <c r="D25" s="1" t="str">
        <f>IF(ROWS(D$3:D25)&gt;COUNTIFS(Org,$A$1),"",INDEX(Details,_xlfn.AGGREGATE(15,6,ROW(Org)-ROW(FirstCell)/(Org=$A$1),ROWS(D$3:D25))))</f>
        <v/>
      </c>
      <c r="E25" s="1" t="str">
        <f>IF(ROWS(E$3:E25)&gt;COUNTIFS(Org,$A$1),"",INDEX(Date,_xlfn.AGGREGATE(15,6,ROW(Org)-ROW(FirstCell)/(Org=$A$1),ROWS(E$3:E25))))</f>
        <v/>
      </c>
    </row>
    <row r="26" spans="1:5">
      <c r="A26" s="1" t="str">
        <f>IF(ROWS(A$3:A26)&gt;COUNTIFS(Org,$A$1),"",INDEX(SN,_xlfn.AGGREGATE(15,6,ROW(Org)-ROW(FirstCell)/(Org=$A$1),ROWS(A$3:A26))))</f>
        <v/>
      </c>
      <c r="B26" s="1" t="str">
        <f>IF(ROWS(B$3:B26)&gt;COUNTIFS(Org,$A$1),"",INDEX(Income,_xlfn.AGGREGATE(15,6,ROW(Org)-ROW(FirstCell)/(Org=$A$1),ROWS(B$3:B26))))</f>
        <v/>
      </c>
      <c r="C26" s="1" t="str">
        <f>IF(ROWS(C$3:C26)&gt;COUNTIFS(Org,$A$1),"",INDEX(Outbox,_xlfn.AGGREGATE(15,6,ROW(Org)-ROW(FirstCell)/(Org=$A$1),ROWS(C$3:C26))))</f>
        <v/>
      </c>
      <c r="D26" s="1" t="str">
        <f>IF(ROWS(D$3:D26)&gt;COUNTIFS(Org,$A$1),"",INDEX(Details,_xlfn.AGGREGATE(15,6,ROW(Org)-ROW(FirstCell)/(Org=$A$1),ROWS(D$3:D26))))</f>
        <v/>
      </c>
      <c r="E26" s="1" t="str">
        <f>IF(ROWS(E$3:E26)&gt;COUNTIFS(Org,$A$1),"",INDEX(Date,_xlfn.AGGREGATE(15,6,ROW(Org)-ROW(FirstCell)/(Org=$A$1),ROWS(E$3:E26))))</f>
        <v/>
      </c>
    </row>
    <row r="27" spans="1:5">
      <c r="A27" s="1" t="str">
        <f>IF(ROWS(A$3:A27)&gt;COUNTIFS(Org,$A$1),"",INDEX(SN,_xlfn.AGGREGATE(15,6,ROW(Org)-ROW(FirstCell)/(Org=$A$1),ROWS(A$3:A27))))</f>
        <v/>
      </c>
      <c r="B27" s="1" t="str">
        <f>IF(ROWS(B$3:B27)&gt;COUNTIFS(Org,$A$1),"",INDEX(Income,_xlfn.AGGREGATE(15,6,ROW(Org)-ROW(FirstCell)/(Org=$A$1),ROWS(B$3:B27))))</f>
        <v/>
      </c>
      <c r="C27" s="1" t="str">
        <f>IF(ROWS(C$3:C27)&gt;COUNTIFS(Org,$A$1),"",INDEX(Outbox,_xlfn.AGGREGATE(15,6,ROW(Org)-ROW(FirstCell)/(Org=$A$1),ROWS(C$3:C27))))</f>
        <v/>
      </c>
      <c r="D27" s="1" t="str">
        <f>IF(ROWS(D$3:D27)&gt;COUNTIFS(Org,$A$1),"",INDEX(Details,_xlfn.AGGREGATE(15,6,ROW(Org)-ROW(FirstCell)/(Org=$A$1),ROWS(D$3:D27))))</f>
        <v/>
      </c>
      <c r="E27" s="1" t="str">
        <f>IF(ROWS(E$3:E27)&gt;COUNTIFS(Org,$A$1),"",INDEX(Date,_xlfn.AGGREGATE(15,6,ROW(Org)-ROW(FirstCell)/(Org=$A$1),ROWS(E$3:E27))))</f>
        <v/>
      </c>
    </row>
    <row r="28" spans="1:5">
      <c r="A28" s="1" t="str">
        <f>IF(ROWS(A$3:A28)&gt;COUNTIFS(Org,$A$1),"",INDEX(SN,_xlfn.AGGREGATE(15,6,ROW(Org)-ROW(FirstCell)/(Org=$A$1),ROWS(A$3:A28))))</f>
        <v/>
      </c>
      <c r="B28" s="1" t="str">
        <f>IF(ROWS(B$3:B28)&gt;COUNTIFS(Org,$A$1),"",INDEX(Income,_xlfn.AGGREGATE(15,6,ROW(Org)-ROW(FirstCell)/(Org=$A$1),ROWS(B$3:B28))))</f>
        <v/>
      </c>
      <c r="C28" s="1" t="str">
        <f>IF(ROWS(C$3:C28)&gt;COUNTIFS(Org,$A$1),"",INDEX(Outbox,_xlfn.AGGREGATE(15,6,ROW(Org)-ROW(FirstCell)/(Org=$A$1),ROWS(C$3:C28))))</f>
        <v/>
      </c>
      <c r="D28" s="1" t="str">
        <f>IF(ROWS(D$3:D28)&gt;COUNTIFS(Org,$A$1),"",INDEX(Details,_xlfn.AGGREGATE(15,6,ROW(Org)-ROW(FirstCell)/(Org=$A$1),ROWS(D$3:D28))))</f>
        <v/>
      </c>
      <c r="E28" s="1" t="str">
        <f>IF(ROWS(E$3:E28)&gt;COUNTIFS(Org,$A$1),"",INDEX(Date,_xlfn.AGGREGATE(15,6,ROW(Org)-ROW(FirstCell)/(Org=$A$1),ROWS(E$3:E28))))</f>
        <v/>
      </c>
    </row>
    <row r="29" spans="1:5">
      <c r="A29" s="1" t="str">
        <f>IF(ROWS(A$3:A29)&gt;COUNTIFS(Org,$A$1),"",INDEX(SN,_xlfn.AGGREGATE(15,6,ROW(Org)-ROW(FirstCell)/(Org=$A$1),ROWS(A$3:A29))))</f>
        <v/>
      </c>
      <c r="B29" s="1" t="str">
        <f>IF(ROWS(B$3:B29)&gt;COUNTIFS(Org,$A$1),"",INDEX(Income,_xlfn.AGGREGATE(15,6,ROW(Org)-ROW(FirstCell)/(Org=$A$1),ROWS(B$3:B29))))</f>
        <v/>
      </c>
      <c r="C29" s="1" t="str">
        <f>IF(ROWS(C$3:C29)&gt;COUNTIFS(Org,$A$1),"",INDEX(Outbox,_xlfn.AGGREGATE(15,6,ROW(Org)-ROW(FirstCell)/(Org=$A$1),ROWS(C$3:C29))))</f>
        <v/>
      </c>
      <c r="D29" s="1" t="str">
        <f>IF(ROWS(D$3:D29)&gt;COUNTIFS(Org,$A$1),"",INDEX(Details,_xlfn.AGGREGATE(15,6,ROW(Org)-ROW(FirstCell)/(Org=$A$1),ROWS(D$3:D29))))</f>
        <v/>
      </c>
      <c r="E29" s="1" t="str">
        <f>IF(ROWS(E$3:E29)&gt;COUNTIFS(Org,$A$1),"",INDEX(Date,_xlfn.AGGREGATE(15,6,ROW(Org)-ROW(FirstCell)/(Org=$A$1),ROWS(E$3:E29))))</f>
        <v/>
      </c>
    </row>
    <row r="30" spans="1:5">
      <c r="A30" s="1" t="str">
        <f>IF(ROWS(A$3:A30)&gt;COUNTIFS(Org,$A$1),"",INDEX(SN,_xlfn.AGGREGATE(15,6,ROW(Org)-ROW(FirstCell)/(Org=$A$1),ROWS(A$3:A30))))</f>
        <v/>
      </c>
      <c r="B30" s="1" t="str">
        <f>IF(ROWS(B$3:B30)&gt;COUNTIFS(Org,$A$1),"",INDEX(Income,_xlfn.AGGREGATE(15,6,ROW(Org)-ROW(FirstCell)/(Org=$A$1),ROWS(B$3:B30))))</f>
        <v/>
      </c>
      <c r="C30" s="1" t="str">
        <f>IF(ROWS(C$3:C30)&gt;COUNTIFS(Org,$A$1),"",INDEX(Outbox,_xlfn.AGGREGATE(15,6,ROW(Org)-ROW(FirstCell)/(Org=$A$1),ROWS(C$3:C30))))</f>
        <v/>
      </c>
      <c r="D30" s="1" t="str">
        <f>IF(ROWS(D$3:D30)&gt;COUNTIFS(Org,$A$1),"",INDEX(Details,_xlfn.AGGREGATE(15,6,ROW(Org)-ROW(FirstCell)/(Org=$A$1),ROWS(D$3:D30))))</f>
        <v/>
      </c>
      <c r="E30" s="1" t="str">
        <f>IF(ROWS(E$3:E30)&gt;COUNTIFS(Org,$A$1),"",INDEX(Date,_xlfn.AGGREGATE(15,6,ROW(Org)-ROW(FirstCell)/(Org=$A$1),ROWS(E$3:E30))))</f>
        <v/>
      </c>
    </row>
    <row r="31" spans="1:5">
      <c r="A31" s="1" t="str">
        <f>IF(ROWS(A$3:A31)&gt;COUNTIFS(Org,$A$1),"",INDEX(SN,_xlfn.AGGREGATE(15,6,ROW(Org)-ROW(FirstCell)/(Org=$A$1),ROWS(A$3:A31))))</f>
        <v/>
      </c>
      <c r="B31" s="1" t="str">
        <f>IF(ROWS(B$3:B31)&gt;COUNTIFS(Org,$A$1),"",INDEX(Income,_xlfn.AGGREGATE(15,6,ROW(Org)-ROW(FirstCell)/(Org=$A$1),ROWS(B$3:B31))))</f>
        <v/>
      </c>
      <c r="C31" s="1" t="str">
        <f>IF(ROWS(C$3:C31)&gt;COUNTIFS(Org,$A$1),"",INDEX(Outbox,_xlfn.AGGREGATE(15,6,ROW(Org)-ROW(FirstCell)/(Org=$A$1),ROWS(C$3:C31))))</f>
        <v/>
      </c>
      <c r="D31" s="1" t="str">
        <f>IF(ROWS(D$3:D31)&gt;COUNTIFS(Org,$A$1),"",INDEX(Details,_xlfn.AGGREGATE(15,6,ROW(Org)-ROW(FirstCell)/(Org=$A$1),ROWS(D$3:D31))))</f>
        <v/>
      </c>
      <c r="E31" s="1" t="str">
        <f>IF(ROWS(E$3:E31)&gt;COUNTIFS(Org,$A$1),"",INDEX(Date,_xlfn.AGGREGATE(15,6,ROW(Org)-ROW(FirstCell)/(Org=$A$1),ROWS(E$3:E31))))</f>
        <v/>
      </c>
    </row>
    <row r="32" spans="1:5">
      <c r="A32" s="1" t="str">
        <f>IF(ROWS(A$3:A32)&gt;COUNTIFS(Org,$A$1),"",INDEX(SN,_xlfn.AGGREGATE(15,6,ROW(Org)-ROW(FirstCell)/(Org=$A$1),ROWS(A$3:A32))))</f>
        <v/>
      </c>
      <c r="B32" s="1" t="str">
        <f>IF(ROWS(B$3:B32)&gt;COUNTIFS(Org,$A$1),"",INDEX(Income,_xlfn.AGGREGATE(15,6,ROW(Org)-ROW(FirstCell)/(Org=$A$1),ROWS(B$3:B32))))</f>
        <v/>
      </c>
      <c r="C32" s="1" t="str">
        <f>IF(ROWS(C$3:C32)&gt;COUNTIFS(Org,$A$1),"",INDEX(Outbox,_xlfn.AGGREGATE(15,6,ROW(Org)-ROW(FirstCell)/(Org=$A$1),ROWS(C$3:C32))))</f>
        <v/>
      </c>
      <c r="D32" s="1" t="str">
        <f>IF(ROWS(D$3:D32)&gt;COUNTIFS(Org,$A$1),"",INDEX(Details,_xlfn.AGGREGATE(15,6,ROW(Org)-ROW(FirstCell)/(Org=$A$1),ROWS(D$3:D32))))</f>
        <v/>
      </c>
      <c r="E32" s="1" t="str">
        <f>IF(ROWS(E$3:E32)&gt;COUNTIFS(Org,$A$1),"",INDEX(Date,_xlfn.AGGREGATE(15,6,ROW(Org)-ROW(FirstCell)/(Org=$A$1),ROWS(E$3:E32))))</f>
        <v/>
      </c>
    </row>
    <row r="33" spans="1:5">
      <c r="A33" s="1" t="str">
        <f>IF(ROWS(A$3:A33)&gt;COUNTIFS(Org,$A$1),"",INDEX(SN,_xlfn.AGGREGATE(15,6,ROW(Org)-ROW(FirstCell)/(Org=$A$1),ROWS(A$3:A33))))</f>
        <v/>
      </c>
      <c r="B33" s="1" t="str">
        <f>IF(ROWS(B$3:B33)&gt;COUNTIFS(Org,$A$1),"",INDEX(Income,_xlfn.AGGREGATE(15,6,ROW(Org)-ROW(FirstCell)/(Org=$A$1),ROWS(B$3:B33))))</f>
        <v/>
      </c>
      <c r="C33" s="1" t="str">
        <f>IF(ROWS(C$3:C33)&gt;COUNTIFS(Org,$A$1),"",INDEX(Outbox,_xlfn.AGGREGATE(15,6,ROW(Org)-ROW(FirstCell)/(Org=$A$1),ROWS(C$3:C33))))</f>
        <v/>
      </c>
      <c r="D33" s="1" t="str">
        <f>IF(ROWS(D$3:D33)&gt;COUNTIFS(Org,$A$1),"",INDEX(Details,_xlfn.AGGREGATE(15,6,ROW(Org)-ROW(FirstCell)/(Org=$A$1),ROWS(D$3:D33))))</f>
        <v/>
      </c>
      <c r="E33" s="1" t="str">
        <f>IF(ROWS(E$3:E33)&gt;COUNTIFS(Org,$A$1),"",INDEX(Date,_xlfn.AGGREGATE(15,6,ROW(Org)-ROW(FirstCell)/(Org=$A$1),ROWS(E$3:E33))))</f>
        <v/>
      </c>
    </row>
    <row r="34" spans="1:5">
      <c r="A34" s="1" t="str">
        <f>IF(ROWS(A$3:A34)&gt;COUNTIFS(Org,$A$1),"",INDEX(SN,_xlfn.AGGREGATE(15,6,ROW(Org)-ROW(FirstCell)/(Org=$A$1),ROWS(A$3:A34))))</f>
        <v/>
      </c>
      <c r="B34" s="1" t="str">
        <f>IF(ROWS(B$3:B34)&gt;COUNTIFS(Org,$A$1),"",INDEX(Income,_xlfn.AGGREGATE(15,6,ROW(Org)-ROW(FirstCell)/(Org=$A$1),ROWS(B$3:B34))))</f>
        <v/>
      </c>
      <c r="C34" s="1" t="str">
        <f>IF(ROWS(C$3:C34)&gt;COUNTIFS(Org,$A$1),"",INDEX(Outbox,_xlfn.AGGREGATE(15,6,ROW(Org)-ROW(FirstCell)/(Org=$A$1),ROWS(C$3:C34))))</f>
        <v/>
      </c>
      <c r="D34" s="1" t="str">
        <f>IF(ROWS(D$3:D34)&gt;COUNTIFS(Org,$A$1),"",INDEX(Details,_xlfn.AGGREGATE(15,6,ROW(Org)-ROW(FirstCell)/(Org=$A$1),ROWS(D$3:D34))))</f>
        <v/>
      </c>
      <c r="E34" s="1" t="str">
        <f>IF(ROWS(E$3:E34)&gt;COUNTIFS(Org,$A$1),"",INDEX(Date,_xlfn.AGGREGATE(15,6,ROW(Org)-ROW(FirstCell)/(Org=$A$1),ROWS(E$3:E34))))</f>
        <v/>
      </c>
    </row>
    <row r="35" spans="1:5">
      <c r="A35" s="1" t="str">
        <f>IF(ROWS(A$3:A35)&gt;COUNTIFS(Org,$A$1),"",INDEX(SN,_xlfn.AGGREGATE(15,6,ROW(Org)-ROW(FirstCell)/(Org=$A$1),ROWS(A$3:A35))))</f>
        <v/>
      </c>
      <c r="B35" s="1" t="str">
        <f>IF(ROWS(B$3:B35)&gt;COUNTIFS(Org,$A$1),"",INDEX(Income,_xlfn.AGGREGATE(15,6,ROW(Org)-ROW(FirstCell)/(Org=$A$1),ROWS(B$3:B35))))</f>
        <v/>
      </c>
      <c r="C35" s="1" t="str">
        <f>IF(ROWS(C$3:C35)&gt;COUNTIFS(Org,$A$1),"",INDEX(Outbox,_xlfn.AGGREGATE(15,6,ROW(Org)-ROW(FirstCell)/(Org=$A$1),ROWS(C$3:C35))))</f>
        <v/>
      </c>
      <c r="D35" s="1" t="str">
        <f>IF(ROWS(D$3:D35)&gt;COUNTIFS(Org,$A$1),"",INDEX(Details,_xlfn.AGGREGATE(15,6,ROW(Org)-ROW(FirstCell)/(Org=$A$1),ROWS(D$3:D35))))</f>
        <v/>
      </c>
      <c r="E35" s="1" t="str">
        <f>IF(ROWS(E$3:E35)&gt;COUNTIFS(Org,$A$1),"",INDEX(Date,_xlfn.AGGREGATE(15,6,ROW(Org)-ROW(FirstCell)/(Org=$A$1),ROWS(E$3:E35))))</f>
        <v/>
      </c>
    </row>
    <row r="36" spans="1:5">
      <c r="A36" s="1" t="str">
        <f>IF(ROWS(A$3:A36)&gt;COUNTIFS(Org,$A$1),"",INDEX(SN,_xlfn.AGGREGATE(15,6,ROW(Org)-ROW(FirstCell)/(Org=$A$1),ROWS(A$3:A36))))</f>
        <v/>
      </c>
      <c r="B36" s="1" t="str">
        <f>IF(ROWS(B$3:B36)&gt;COUNTIFS(Org,$A$1),"",INDEX(Income,_xlfn.AGGREGATE(15,6,ROW(Org)-ROW(FirstCell)/(Org=$A$1),ROWS(B$3:B36))))</f>
        <v/>
      </c>
      <c r="C36" s="1" t="str">
        <f>IF(ROWS(C$3:C36)&gt;COUNTIFS(Org,$A$1),"",INDEX(Outbox,_xlfn.AGGREGATE(15,6,ROW(Org)-ROW(FirstCell)/(Org=$A$1),ROWS(C$3:C36))))</f>
        <v/>
      </c>
      <c r="D36" s="1" t="str">
        <f>IF(ROWS(D$3:D36)&gt;COUNTIFS(Org,$A$1),"",INDEX(Details,_xlfn.AGGREGATE(15,6,ROW(Org)-ROW(FirstCell)/(Org=$A$1),ROWS(D$3:D36))))</f>
        <v/>
      </c>
      <c r="E36" s="1" t="str">
        <f>IF(ROWS(E$3:E36)&gt;COUNTIFS(Org,$A$1),"",INDEX(Date,_xlfn.AGGREGATE(15,6,ROW(Org)-ROW(FirstCell)/(Org=$A$1),ROWS(E$3:E36))))</f>
        <v/>
      </c>
    </row>
    <row r="37" spans="1:5">
      <c r="A37" s="1" t="str">
        <f>IF(ROWS(A$3:A37)&gt;COUNTIFS(Org,$A$1),"",INDEX(SN,_xlfn.AGGREGATE(15,6,ROW(Org)-ROW(FirstCell)/(Org=$A$1),ROWS(A$3:A37))))</f>
        <v/>
      </c>
      <c r="B37" s="1" t="str">
        <f>IF(ROWS(B$3:B37)&gt;COUNTIFS(Org,$A$1),"",INDEX(Income,_xlfn.AGGREGATE(15,6,ROW(Org)-ROW(FirstCell)/(Org=$A$1),ROWS(B$3:B37))))</f>
        <v/>
      </c>
      <c r="C37" s="1" t="str">
        <f>IF(ROWS(C$3:C37)&gt;COUNTIFS(Org,$A$1),"",INDEX(Outbox,_xlfn.AGGREGATE(15,6,ROW(Org)-ROW(FirstCell)/(Org=$A$1),ROWS(C$3:C37))))</f>
        <v/>
      </c>
      <c r="D37" s="1" t="str">
        <f>IF(ROWS(D$3:D37)&gt;COUNTIFS(Org,$A$1),"",INDEX(Details,_xlfn.AGGREGATE(15,6,ROW(Org)-ROW(FirstCell)/(Org=$A$1),ROWS(D$3:D37))))</f>
        <v/>
      </c>
      <c r="E37" s="1" t="str">
        <f>IF(ROWS(E$3:E37)&gt;COUNTIFS(Org,$A$1),"",INDEX(Date,_xlfn.AGGREGATE(15,6,ROW(Org)-ROW(FirstCell)/(Org=$A$1),ROWS(E$3:E37))))</f>
        <v/>
      </c>
    </row>
    <row r="38" spans="1:5">
      <c r="A38" s="1" t="str">
        <f>IF(ROWS(A$3:A38)&gt;COUNTIFS(Org,$A$1),"",INDEX(SN,_xlfn.AGGREGATE(15,6,ROW(Org)-ROW(FirstCell)/(Org=$A$1),ROWS(A$3:A38))))</f>
        <v/>
      </c>
      <c r="B38" s="1" t="str">
        <f>IF(ROWS(B$3:B38)&gt;COUNTIFS(Org,$A$1),"",INDEX(Income,_xlfn.AGGREGATE(15,6,ROW(Org)-ROW(FirstCell)/(Org=$A$1),ROWS(B$3:B38))))</f>
        <v/>
      </c>
      <c r="C38" s="1" t="str">
        <f>IF(ROWS(C$3:C38)&gt;COUNTIFS(Org,$A$1),"",INDEX(Outbox,_xlfn.AGGREGATE(15,6,ROW(Org)-ROW(FirstCell)/(Org=$A$1),ROWS(C$3:C38))))</f>
        <v/>
      </c>
      <c r="D38" s="1" t="str">
        <f>IF(ROWS(D$3:D38)&gt;COUNTIFS(Org,$A$1),"",INDEX(Details,_xlfn.AGGREGATE(15,6,ROW(Org)-ROW(FirstCell)/(Org=$A$1),ROWS(D$3:D38))))</f>
        <v/>
      </c>
      <c r="E38" s="1" t="str">
        <f>IF(ROWS(E$3:E38)&gt;COUNTIFS(Org,$A$1),"",INDEX(Date,_xlfn.AGGREGATE(15,6,ROW(Org)-ROW(FirstCell)/(Org=$A$1),ROWS(E$3:E38))))</f>
        <v/>
      </c>
    </row>
    <row r="39" spans="1:5">
      <c r="A39" s="1" t="str">
        <f>IF(ROWS(A$3:A39)&gt;COUNTIFS(Org,$A$1),"",INDEX(SN,_xlfn.AGGREGATE(15,6,ROW(Org)-ROW(FirstCell)/(Org=$A$1),ROWS(A$3:A39))))</f>
        <v/>
      </c>
      <c r="B39" s="1" t="str">
        <f>IF(ROWS(B$3:B39)&gt;COUNTIFS(Org,$A$1),"",INDEX(Income,_xlfn.AGGREGATE(15,6,ROW(Org)-ROW(FirstCell)/(Org=$A$1),ROWS(B$3:B39))))</f>
        <v/>
      </c>
      <c r="C39" s="1" t="str">
        <f>IF(ROWS(C$3:C39)&gt;COUNTIFS(Org,$A$1),"",INDEX(Outbox,_xlfn.AGGREGATE(15,6,ROW(Org)-ROW(FirstCell)/(Org=$A$1),ROWS(C$3:C39))))</f>
        <v/>
      </c>
      <c r="D39" s="1" t="str">
        <f>IF(ROWS(D$3:D39)&gt;COUNTIFS(Org,$A$1),"",INDEX(Details,_xlfn.AGGREGATE(15,6,ROW(Org)-ROW(FirstCell)/(Org=$A$1),ROWS(D$3:D39))))</f>
        <v/>
      </c>
      <c r="E39" s="1" t="str">
        <f>IF(ROWS(E$3:E39)&gt;COUNTIFS(Org,$A$1),"",INDEX(Date,_xlfn.AGGREGATE(15,6,ROW(Org)-ROW(FirstCell)/(Org=$A$1),ROWS(E$3:E39))))</f>
        <v/>
      </c>
    </row>
    <row r="40" spans="1:5">
      <c r="A40" s="1" t="str">
        <f>IF(ROWS(A$3:A40)&gt;COUNTIFS(Org,$A$1),"",INDEX(SN,_xlfn.AGGREGATE(15,6,ROW(Org)-ROW(FirstCell)/(Org=$A$1),ROWS(A$3:A40))))</f>
        <v/>
      </c>
      <c r="B40" s="1" t="str">
        <f>IF(ROWS(B$3:B40)&gt;COUNTIFS(Org,$A$1),"",INDEX(Income,_xlfn.AGGREGATE(15,6,ROW(Org)-ROW(FirstCell)/(Org=$A$1),ROWS(B$3:B40))))</f>
        <v/>
      </c>
      <c r="C40" s="1" t="str">
        <f>IF(ROWS(C$3:C40)&gt;COUNTIFS(Org,$A$1),"",INDEX(Outbox,_xlfn.AGGREGATE(15,6,ROW(Org)-ROW(FirstCell)/(Org=$A$1),ROWS(C$3:C40))))</f>
        <v/>
      </c>
      <c r="D40" s="1" t="str">
        <f>IF(ROWS(D$3:D40)&gt;COUNTIFS(Org,$A$1),"",INDEX(Details,_xlfn.AGGREGATE(15,6,ROW(Org)-ROW(FirstCell)/(Org=$A$1),ROWS(D$3:D40))))</f>
        <v/>
      </c>
      <c r="E40" s="1" t="str">
        <f>IF(ROWS(E$3:E40)&gt;COUNTIFS(Org,$A$1),"",INDEX(Date,_xlfn.AGGREGATE(15,6,ROW(Org)-ROW(FirstCell)/(Org=$A$1),ROWS(E$3:E40))))</f>
        <v/>
      </c>
    </row>
    <row r="41" spans="1:5">
      <c r="A41" s="1" t="str">
        <f>IF(ROWS(A$3:A41)&gt;COUNTIFS(Org,$A$1),"",INDEX(SN,_xlfn.AGGREGATE(15,6,ROW(Org)-ROW(FirstCell)/(Org=$A$1),ROWS(A$3:A41))))</f>
        <v/>
      </c>
      <c r="B41" s="1" t="str">
        <f>IF(ROWS(B$3:B41)&gt;COUNTIFS(Org,$A$1),"",INDEX(Income,_xlfn.AGGREGATE(15,6,ROW(Org)-ROW(FirstCell)/(Org=$A$1),ROWS(B$3:B41))))</f>
        <v/>
      </c>
      <c r="C41" s="1" t="str">
        <f>IF(ROWS(C$3:C41)&gt;COUNTIFS(Org,$A$1),"",INDEX(Outbox,_xlfn.AGGREGATE(15,6,ROW(Org)-ROW(FirstCell)/(Org=$A$1),ROWS(C$3:C41))))</f>
        <v/>
      </c>
      <c r="D41" s="1" t="str">
        <f>IF(ROWS(D$3:D41)&gt;COUNTIFS(Org,$A$1),"",INDEX(Details,_xlfn.AGGREGATE(15,6,ROW(Org)-ROW(FirstCell)/(Org=$A$1),ROWS(D$3:D41))))</f>
        <v/>
      </c>
      <c r="E41" s="1" t="str">
        <f>IF(ROWS(E$3:E41)&gt;COUNTIFS(Org,$A$1),"",INDEX(Date,_xlfn.AGGREGATE(15,6,ROW(Org)-ROW(FirstCell)/(Org=$A$1),ROWS(E$3:E41))))</f>
        <v/>
      </c>
    </row>
    <row r="42" spans="1:5">
      <c r="A42" s="1" t="str">
        <f>IF(ROWS(A$3:A42)&gt;COUNTIFS(Org,$A$1),"",INDEX(SN,_xlfn.AGGREGATE(15,6,ROW(Org)-ROW(FirstCell)/(Org=$A$1),ROWS(A$3:A42))))</f>
        <v/>
      </c>
      <c r="B42" s="1" t="str">
        <f>IF(ROWS(B$3:B42)&gt;COUNTIFS(Org,$A$1),"",INDEX(Income,_xlfn.AGGREGATE(15,6,ROW(Org)-ROW(FirstCell)/(Org=$A$1),ROWS(B$3:B42))))</f>
        <v/>
      </c>
      <c r="C42" s="1" t="str">
        <f>IF(ROWS(C$3:C42)&gt;COUNTIFS(Org,$A$1),"",INDEX(Outbox,_xlfn.AGGREGATE(15,6,ROW(Org)-ROW(FirstCell)/(Org=$A$1),ROWS(C$3:C42))))</f>
        <v/>
      </c>
      <c r="D42" s="1" t="str">
        <f>IF(ROWS(D$3:D42)&gt;COUNTIFS(Org,$A$1),"",INDEX(Details,_xlfn.AGGREGATE(15,6,ROW(Org)-ROW(FirstCell)/(Org=$A$1),ROWS(D$3:D42))))</f>
        <v/>
      </c>
      <c r="E42" s="1" t="str">
        <f>IF(ROWS(E$3:E42)&gt;COUNTIFS(Org,$A$1),"",INDEX(Date,_xlfn.AGGREGATE(15,6,ROW(Org)-ROW(FirstCell)/(Org=$A$1),ROWS(E$3:E42))))</f>
        <v/>
      </c>
    </row>
    <row r="43" spans="1:5">
      <c r="A43" s="1" t="str">
        <f>IF(ROWS(A$3:A43)&gt;COUNTIFS(Org,$A$1),"",INDEX(SN,_xlfn.AGGREGATE(15,6,ROW(Org)-ROW(FirstCell)/(Org=$A$1),ROWS(A$3:A43))))</f>
        <v/>
      </c>
      <c r="B43" s="1" t="str">
        <f>IF(ROWS(B$3:B43)&gt;COUNTIFS(Org,$A$1),"",INDEX(Income,_xlfn.AGGREGATE(15,6,ROW(Org)-ROW(FirstCell)/(Org=$A$1),ROWS(B$3:B43))))</f>
        <v/>
      </c>
      <c r="C43" s="1" t="str">
        <f>IF(ROWS(C$3:C43)&gt;COUNTIFS(Org,$A$1),"",INDEX(Outbox,_xlfn.AGGREGATE(15,6,ROW(Org)-ROW(FirstCell)/(Org=$A$1),ROWS(C$3:C43))))</f>
        <v/>
      </c>
      <c r="D43" s="1" t="str">
        <f>IF(ROWS(D$3:D43)&gt;COUNTIFS(Org,$A$1),"",INDEX(Details,_xlfn.AGGREGATE(15,6,ROW(Org)-ROW(FirstCell)/(Org=$A$1),ROWS(D$3:D43))))</f>
        <v/>
      </c>
      <c r="E43" s="1" t="str">
        <f>IF(ROWS(E$3:E43)&gt;COUNTIFS(Org,$A$1),"",INDEX(Date,_xlfn.AGGREGATE(15,6,ROW(Org)-ROW(FirstCell)/(Org=$A$1),ROWS(E$3:E43))))</f>
        <v/>
      </c>
    </row>
    <row r="44" spans="1:5">
      <c r="A44" s="1" t="str">
        <f>IF(ROWS(A$3:A44)&gt;COUNTIFS(Org,$A$1),"",INDEX(SN,_xlfn.AGGREGATE(15,6,ROW(Org)-ROW(FirstCell)/(Org=$A$1),ROWS(A$3:A44))))</f>
        <v/>
      </c>
      <c r="B44" s="1" t="str">
        <f>IF(ROWS(B$3:B44)&gt;COUNTIFS(Org,$A$1),"",INDEX(Income,_xlfn.AGGREGATE(15,6,ROW(Org)-ROW(FirstCell)/(Org=$A$1),ROWS(B$3:B44))))</f>
        <v/>
      </c>
      <c r="C44" s="1" t="str">
        <f>IF(ROWS(C$3:C44)&gt;COUNTIFS(Org,$A$1),"",INDEX(Outbox,_xlfn.AGGREGATE(15,6,ROW(Org)-ROW(FirstCell)/(Org=$A$1),ROWS(C$3:C44))))</f>
        <v/>
      </c>
      <c r="D44" s="1" t="str">
        <f>IF(ROWS(D$3:D44)&gt;COUNTIFS(Org,$A$1),"",INDEX(Details,_xlfn.AGGREGATE(15,6,ROW(Org)-ROW(FirstCell)/(Org=$A$1),ROWS(D$3:D44))))</f>
        <v/>
      </c>
      <c r="E44" s="1" t="str">
        <f>IF(ROWS(E$3:E44)&gt;COUNTIFS(Org,$A$1),"",INDEX(Date,_xlfn.AGGREGATE(15,6,ROW(Org)-ROW(FirstCell)/(Org=$A$1),ROWS(E$3:E44))))</f>
        <v/>
      </c>
    </row>
    <row r="45" spans="1:5">
      <c r="A45" s="1" t="str">
        <f>IF(ROWS(A$3:A45)&gt;COUNTIFS(Org,$A$1),"",INDEX(SN,_xlfn.AGGREGATE(15,6,ROW(Org)-ROW(FirstCell)/(Org=$A$1),ROWS(A$3:A45))))</f>
        <v/>
      </c>
      <c r="B45" s="1" t="str">
        <f>IF(ROWS(B$3:B45)&gt;COUNTIFS(Org,$A$1),"",INDEX(Income,_xlfn.AGGREGATE(15,6,ROW(Org)-ROW(FirstCell)/(Org=$A$1),ROWS(B$3:B45))))</f>
        <v/>
      </c>
      <c r="C45" s="1" t="str">
        <f>IF(ROWS(C$3:C45)&gt;COUNTIFS(Org,$A$1),"",INDEX(Outbox,_xlfn.AGGREGATE(15,6,ROW(Org)-ROW(FirstCell)/(Org=$A$1),ROWS(C$3:C45))))</f>
        <v/>
      </c>
      <c r="D45" s="1" t="str">
        <f>IF(ROWS(D$3:D45)&gt;COUNTIFS(Org,$A$1),"",INDEX(Details,_xlfn.AGGREGATE(15,6,ROW(Org)-ROW(FirstCell)/(Org=$A$1),ROWS(D$3:D45))))</f>
        <v/>
      </c>
      <c r="E45" s="1" t="str">
        <f>IF(ROWS(E$3:E45)&gt;COUNTIFS(Org,$A$1),"",INDEX(Date,_xlfn.AGGREGATE(15,6,ROW(Org)-ROW(FirstCell)/(Org=$A$1),ROWS(E$3:E45))))</f>
        <v/>
      </c>
    </row>
    <row r="46" spans="1:5">
      <c r="A46" s="1" t="str">
        <f>IF(ROWS(A$3:A46)&gt;COUNTIFS(Org,$A$1),"",INDEX(SN,_xlfn.AGGREGATE(15,6,ROW(Org)-ROW(FirstCell)/(Org=$A$1),ROWS(A$3:A46))))</f>
        <v/>
      </c>
      <c r="B46" s="1" t="str">
        <f>IF(ROWS(B$3:B46)&gt;COUNTIFS(Org,$A$1),"",INDEX(Income,_xlfn.AGGREGATE(15,6,ROW(Org)-ROW(FirstCell)/(Org=$A$1),ROWS(B$3:B46))))</f>
        <v/>
      </c>
      <c r="C46" s="1" t="str">
        <f>IF(ROWS(C$3:C46)&gt;COUNTIFS(Org,$A$1),"",INDEX(Outbox,_xlfn.AGGREGATE(15,6,ROW(Org)-ROW(FirstCell)/(Org=$A$1),ROWS(C$3:C46))))</f>
        <v/>
      </c>
      <c r="D46" s="1" t="str">
        <f>IF(ROWS(D$3:D46)&gt;COUNTIFS(Org,$A$1),"",INDEX(Details,_xlfn.AGGREGATE(15,6,ROW(Org)-ROW(FirstCell)/(Org=$A$1),ROWS(D$3:D46))))</f>
        <v/>
      </c>
      <c r="E46" s="1" t="str">
        <f>IF(ROWS(E$3:E46)&gt;COUNTIFS(Org,$A$1),"",INDEX(Date,_xlfn.AGGREGATE(15,6,ROW(Org)-ROW(FirstCell)/(Org=$A$1),ROWS(E$3:E46))))</f>
        <v/>
      </c>
    </row>
    <row r="47" spans="1:5">
      <c r="A47" s="1" t="str">
        <f>IF(ROWS(A$3:A47)&gt;COUNTIFS(Org,$A$1),"",INDEX(SN,_xlfn.AGGREGATE(15,6,ROW(Org)-ROW(FirstCell)/(Org=$A$1),ROWS(A$3:A47))))</f>
        <v/>
      </c>
      <c r="B47" s="1" t="str">
        <f>IF(ROWS(B$3:B47)&gt;COUNTIFS(Org,$A$1),"",INDEX(Income,_xlfn.AGGREGATE(15,6,ROW(Org)-ROW(FirstCell)/(Org=$A$1),ROWS(B$3:B47))))</f>
        <v/>
      </c>
      <c r="C47" s="1" t="str">
        <f>IF(ROWS(C$3:C47)&gt;COUNTIFS(Org,$A$1),"",INDEX(Outbox,_xlfn.AGGREGATE(15,6,ROW(Org)-ROW(FirstCell)/(Org=$A$1),ROWS(C$3:C47))))</f>
        <v/>
      </c>
      <c r="D47" s="1" t="str">
        <f>IF(ROWS(D$3:D47)&gt;COUNTIFS(Org,$A$1),"",INDEX(Details,_xlfn.AGGREGATE(15,6,ROW(Org)-ROW(FirstCell)/(Org=$A$1),ROWS(D$3:D47))))</f>
        <v/>
      </c>
      <c r="E47" s="1" t="str">
        <f>IF(ROWS(E$3:E47)&gt;COUNTIFS(Org,$A$1),"",INDEX(Date,_xlfn.AGGREGATE(15,6,ROW(Org)-ROW(FirstCell)/(Org=$A$1),ROWS(E$3:E47))))</f>
        <v/>
      </c>
    </row>
    <row r="48" spans="1:5">
      <c r="A48" s="1" t="str">
        <f>IF(ROWS(A$3:A48)&gt;COUNTIFS(Org,$A$1),"",INDEX(SN,_xlfn.AGGREGATE(15,6,ROW(Org)-ROW(FirstCell)/(Org=$A$1),ROWS(A$3:A48))))</f>
        <v/>
      </c>
      <c r="B48" s="1" t="str">
        <f>IF(ROWS(B$3:B48)&gt;COUNTIFS(Org,$A$1),"",INDEX(Income,_xlfn.AGGREGATE(15,6,ROW(Org)-ROW(FirstCell)/(Org=$A$1),ROWS(B$3:B48))))</f>
        <v/>
      </c>
      <c r="C48" s="1" t="str">
        <f>IF(ROWS(C$3:C48)&gt;COUNTIFS(Org,$A$1),"",INDEX(Outbox,_xlfn.AGGREGATE(15,6,ROW(Org)-ROW(FirstCell)/(Org=$A$1),ROWS(C$3:C48))))</f>
        <v/>
      </c>
      <c r="D48" s="1" t="str">
        <f>IF(ROWS(D$3:D48)&gt;COUNTIFS(Org,$A$1),"",INDEX(Details,_xlfn.AGGREGATE(15,6,ROW(Org)-ROW(FirstCell)/(Org=$A$1),ROWS(D$3:D48))))</f>
        <v/>
      </c>
      <c r="E48" s="1" t="str">
        <f>IF(ROWS(E$3:E48)&gt;COUNTIFS(Org,$A$1),"",INDEX(Date,_xlfn.AGGREGATE(15,6,ROW(Org)-ROW(FirstCell)/(Org=$A$1),ROWS(E$3:E48))))</f>
        <v/>
      </c>
    </row>
    <row r="49" spans="1:5">
      <c r="A49" s="1" t="str">
        <f>IF(ROWS(A$3:A49)&gt;COUNTIFS(Org,$A$1),"",INDEX(SN,_xlfn.AGGREGATE(15,6,ROW(Org)-ROW(FirstCell)/(Org=$A$1),ROWS(A$3:A49))))</f>
        <v/>
      </c>
      <c r="B49" s="1" t="str">
        <f>IF(ROWS(B$3:B49)&gt;COUNTIFS(Org,$A$1),"",INDEX(Income,_xlfn.AGGREGATE(15,6,ROW(Org)-ROW(FirstCell)/(Org=$A$1),ROWS(B$3:B49))))</f>
        <v/>
      </c>
      <c r="C49" s="1" t="str">
        <f>IF(ROWS(C$3:C49)&gt;COUNTIFS(Org,$A$1),"",INDEX(Outbox,_xlfn.AGGREGATE(15,6,ROW(Org)-ROW(FirstCell)/(Org=$A$1),ROWS(C$3:C49))))</f>
        <v/>
      </c>
      <c r="D49" s="1" t="str">
        <f>IF(ROWS(D$3:D49)&gt;COUNTIFS(Org,$A$1),"",INDEX(Details,_xlfn.AGGREGATE(15,6,ROW(Org)-ROW(FirstCell)/(Org=$A$1),ROWS(D$3:D49))))</f>
        <v/>
      </c>
      <c r="E49" s="1" t="str">
        <f>IF(ROWS(E$3:E49)&gt;COUNTIFS(Org,$A$1),"",INDEX(Date,_xlfn.AGGREGATE(15,6,ROW(Org)-ROW(FirstCell)/(Org=$A$1),ROWS(E$3:E49))))</f>
        <v/>
      </c>
    </row>
    <row r="50" spans="1:5">
      <c r="A50" s="1" t="str">
        <f>IF(ROWS(A$3:A50)&gt;COUNTIFS(Org,$A$1),"",INDEX(SN,_xlfn.AGGREGATE(15,6,ROW(Org)-ROW(FirstCell)/(Org=$A$1),ROWS(A$3:A50))))</f>
        <v/>
      </c>
      <c r="B50" s="1" t="str">
        <f>IF(ROWS(B$3:B50)&gt;COUNTIFS(Org,$A$1),"",INDEX(Income,_xlfn.AGGREGATE(15,6,ROW(Org)-ROW(FirstCell)/(Org=$A$1),ROWS(B$3:B50))))</f>
        <v/>
      </c>
      <c r="C50" s="1" t="str">
        <f>IF(ROWS(C$3:C50)&gt;COUNTIFS(Org,$A$1),"",INDEX(Outbox,_xlfn.AGGREGATE(15,6,ROW(Org)-ROW(FirstCell)/(Org=$A$1),ROWS(C$3:C50))))</f>
        <v/>
      </c>
      <c r="D50" s="1" t="str">
        <f>IF(ROWS(D$3:D50)&gt;COUNTIFS(Org,$A$1),"",INDEX(Details,_xlfn.AGGREGATE(15,6,ROW(Org)-ROW(FirstCell)/(Org=$A$1),ROWS(D$3:D50))))</f>
        <v/>
      </c>
      <c r="E50" s="1" t="str">
        <f>IF(ROWS(E$3:E50)&gt;COUNTIFS(Org,$A$1),"",INDEX(Date,_xlfn.AGGREGATE(15,6,ROW(Org)-ROW(FirstCell)/(Org=$A$1),ROWS(E$3:E50))))</f>
        <v/>
      </c>
    </row>
    <row r="51" spans="1:5">
      <c r="A51" s="1" t="str">
        <f>IF(ROWS(A$3:A51)&gt;COUNTIFS(Org,$A$1),"",INDEX(SN,_xlfn.AGGREGATE(15,6,ROW(Org)-ROW(FirstCell)/(Org=$A$1),ROWS(A$3:A51))))</f>
        <v/>
      </c>
      <c r="B51" s="1" t="str">
        <f>IF(ROWS(B$3:B51)&gt;COUNTIFS(Org,$A$1),"",INDEX(Income,_xlfn.AGGREGATE(15,6,ROW(Org)-ROW(FirstCell)/(Org=$A$1),ROWS(B$3:B51))))</f>
        <v/>
      </c>
      <c r="C51" s="1" t="str">
        <f>IF(ROWS(C$3:C51)&gt;COUNTIFS(Org,$A$1),"",INDEX(Outbox,_xlfn.AGGREGATE(15,6,ROW(Org)-ROW(FirstCell)/(Org=$A$1),ROWS(C$3:C51))))</f>
        <v/>
      </c>
      <c r="D51" s="1" t="str">
        <f>IF(ROWS(D$3:D51)&gt;COUNTIFS(Org,$A$1),"",INDEX(Details,_xlfn.AGGREGATE(15,6,ROW(Org)-ROW(FirstCell)/(Org=$A$1),ROWS(D$3:D51))))</f>
        <v/>
      </c>
      <c r="E51" s="1" t="str">
        <f>IF(ROWS(E$3:E51)&gt;COUNTIFS(Org,$A$1),"",INDEX(Date,_xlfn.AGGREGATE(15,6,ROW(Org)-ROW(FirstCell)/(Org=$A$1),ROWS(E$3:E51))))</f>
        <v/>
      </c>
    </row>
    <row r="52" spans="1:5">
      <c r="A52" s="1" t="str">
        <f>IF(ROWS(A$3:A52)&gt;COUNTIFS(Org,$A$1),"",INDEX(SN,_xlfn.AGGREGATE(15,6,ROW(Org)-ROW(FirstCell)/(Org=$A$1),ROWS(A$3:A52))))</f>
        <v/>
      </c>
      <c r="B52" s="1" t="str">
        <f>IF(ROWS(B$3:B52)&gt;COUNTIFS(Org,$A$1),"",INDEX(Income,_xlfn.AGGREGATE(15,6,ROW(Org)-ROW(FirstCell)/(Org=$A$1),ROWS(B$3:B52))))</f>
        <v/>
      </c>
      <c r="C52" s="1" t="str">
        <f>IF(ROWS(C$3:C52)&gt;COUNTIFS(Org,$A$1),"",INDEX(Outbox,_xlfn.AGGREGATE(15,6,ROW(Org)-ROW(FirstCell)/(Org=$A$1),ROWS(C$3:C52))))</f>
        <v/>
      </c>
      <c r="D52" s="1" t="str">
        <f>IF(ROWS(D$3:D52)&gt;COUNTIFS(Org,$A$1),"",INDEX(Details,_xlfn.AGGREGATE(15,6,ROW(Org)-ROW(FirstCell)/(Org=$A$1),ROWS(D$3:D52))))</f>
        <v/>
      </c>
      <c r="E52" s="1" t="str">
        <f>IF(ROWS(E$3:E52)&gt;COUNTIFS(Org,$A$1),"",INDEX(Date,_xlfn.AGGREGATE(15,6,ROW(Org)-ROW(FirstCell)/(Org=$A$1),ROWS(E$3:E52))))</f>
        <v/>
      </c>
    </row>
    <row r="53" spans="1:5">
      <c r="A53" s="1" t="str">
        <f>IF(ROWS(A$3:A53)&gt;COUNTIFS(Org,$A$1),"",INDEX(SN,_xlfn.AGGREGATE(15,6,ROW(Org)-ROW(FirstCell)/(Org=$A$1),ROWS(A$3:A53))))</f>
        <v/>
      </c>
      <c r="B53" s="1" t="str">
        <f>IF(ROWS(B$3:B53)&gt;COUNTIFS(Org,$A$1),"",INDEX(Income,_xlfn.AGGREGATE(15,6,ROW(Org)-ROW(FirstCell)/(Org=$A$1),ROWS(B$3:B53))))</f>
        <v/>
      </c>
      <c r="C53" s="1" t="str">
        <f>IF(ROWS(C$3:C53)&gt;COUNTIFS(Org,$A$1),"",INDEX(Outbox,_xlfn.AGGREGATE(15,6,ROW(Org)-ROW(FirstCell)/(Org=$A$1),ROWS(C$3:C53))))</f>
        <v/>
      </c>
      <c r="D53" s="1" t="str">
        <f>IF(ROWS(D$3:D53)&gt;COUNTIFS(Org,$A$1),"",INDEX(Details,_xlfn.AGGREGATE(15,6,ROW(Org)-ROW(FirstCell)/(Org=$A$1),ROWS(D$3:D53))))</f>
        <v/>
      </c>
      <c r="E53" s="1" t="str">
        <f>IF(ROWS(E$3:E53)&gt;COUNTIFS(Org,$A$1),"",INDEX(Date,_xlfn.AGGREGATE(15,6,ROW(Org)-ROW(FirstCell)/(Org=$A$1),ROWS(E$3:E53))))</f>
        <v/>
      </c>
    </row>
    <row r="54" spans="1:5">
      <c r="A54" s="1" t="str">
        <f>IF(ROWS(A$3:A54)&gt;COUNTIFS(Org,$A$1),"",INDEX(SN,_xlfn.AGGREGATE(15,6,ROW(Org)-ROW(FirstCell)/(Org=$A$1),ROWS(A$3:A54))))</f>
        <v/>
      </c>
      <c r="B54" s="1" t="str">
        <f>IF(ROWS(B$3:B54)&gt;COUNTIFS(Org,$A$1),"",INDEX(Income,_xlfn.AGGREGATE(15,6,ROW(Org)-ROW(FirstCell)/(Org=$A$1),ROWS(B$3:B54))))</f>
        <v/>
      </c>
      <c r="C54" s="1" t="str">
        <f>IF(ROWS(C$3:C54)&gt;COUNTIFS(Org,$A$1),"",INDEX(Outbox,_xlfn.AGGREGATE(15,6,ROW(Org)-ROW(FirstCell)/(Org=$A$1),ROWS(C$3:C54))))</f>
        <v/>
      </c>
      <c r="D54" s="1" t="str">
        <f>IF(ROWS(D$3:D54)&gt;COUNTIFS(Org,$A$1),"",INDEX(Details,_xlfn.AGGREGATE(15,6,ROW(Org)-ROW(FirstCell)/(Org=$A$1),ROWS(D$3:D54))))</f>
        <v/>
      </c>
      <c r="E54" s="1" t="str">
        <f>IF(ROWS(E$3:E54)&gt;COUNTIFS(Org,$A$1),"",INDEX(Date,_xlfn.AGGREGATE(15,6,ROW(Org)-ROW(FirstCell)/(Org=$A$1),ROWS(E$3:E54))))</f>
        <v/>
      </c>
    </row>
    <row r="55" spans="1:5">
      <c r="A55" s="1" t="str">
        <f>IF(ROWS(A$3:A55)&gt;COUNTIFS(Org,$A$1),"",INDEX(SN,_xlfn.AGGREGATE(15,6,ROW(Org)-ROW(FirstCell)/(Org=$A$1),ROWS(A$3:A55))))</f>
        <v/>
      </c>
      <c r="B55" s="1" t="str">
        <f>IF(ROWS(B$3:B55)&gt;COUNTIFS(Org,$A$1),"",INDEX(Income,_xlfn.AGGREGATE(15,6,ROW(Org)-ROW(FirstCell)/(Org=$A$1),ROWS(B$3:B55))))</f>
        <v/>
      </c>
      <c r="C55" s="1" t="str">
        <f>IF(ROWS(C$3:C55)&gt;COUNTIFS(Org,$A$1),"",INDEX(Outbox,_xlfn.AGGREGATE(15,6,ROW(Org)-ROW(FirstCell)/(Org=$A$1),ROWS(C$3:C55))))</f>
        <v/>
      </c>
      <c r="D55" s="1" t="str">
        <f>IF(ROWS(D$3:D55)&gt;COUNTIFS(Org,$A$1),"",INDEX(Details,_xlfn.AGGREGATE(15,6,ROW(Org)-ROW(FirstCell)/(Org=$A$1),ROWS(D$3:D55))))</f>
        <v/>
      </c>
      <c r="E55" s="1" t="str">
        <f>IF(ROWS(E$3:E55)&gt;COUNTIFS(Org,$A$1),"",INDEX(Date,_xlfn.AGGREGATE(15,6,ROW(Org)-ROW(FirstCell)/(Org=$A$1),ROWS(E$3:E55))))</f>
        <v/>
      </c>
    </row>
    <row r="56" spans="1:5">
      <c r="A56" s="1" t="str">
        <f>IF(ROWS(A$3:A56)&gt;COUNTIFS(Org,$A$1),"",INDEX(SN,_xlfn.AGGREGATE(15,6,ROW(Org)-ROW(FirstCell)/(Org=$A$1),ROWS(A$3:A56))))</f>
        <v/>
      </c>
      <c r="B56" s="1" t="str">
        <f>IF(ROWS(B$3:B56)&gt;COUNTIFS(Org,$A$1),"",INDEX(Income,_xlfn.AGGREGATE(15,6,ROW(Org)-ROW(FirstCell)/(Org=$A$1),ROWS(B$3:B56))))</f>
        <v/>
      </c>
      <c r="C56" s="1" t="str">
        <f>IF(ROWS(C$3:C56)&gt;COUNTIFS(Org,$A$1),"",INDEX(Outbox,_xlfn.AGGREGATE(15,6,ROW(Org)-ROW(FirstCell)/(Org=$A$1),ROWS(C$3:C56))))</f>
        <v/>
      </c>
      <c r="D56" s="1" t="str">
        <f>IF(ROWS(D$3:D56)&gt;COUNTIFS(Org,$A$1),"",INDEX(Details,_xlfn.AGGREGATE(15,6,ROW(Org)-ROW(FirstCell)/(Org=$A$1),ROWS(D$3:D56))))</f>
        <v/>
      </c>
      <c r="E56" s="1" t="str">
        <f>IF(ROWS(E$3:E56)&gt;COUNTIFS(Org,$A$1),"",INDEX(Date,_xlfn.AGGREGATE(15,6,ROW(Org)-ROW(FirstCell)/(Org=$A$1),ROWS(E$3:E56))))</f>
        <v/>
      </c>
    </row>
    <row r="57" spans="1:5">
      <c r="A57" s="1" t="str">
        <f>IF(ROWS(A$3:A57)&gt;COUNTIFS(Org,$A$1),"",INDEX(SN,_xlfn.AGGREGATE(15,6,ROW(Org)-ROW(FirstCell)/(Org=$A$1),ROWS(A$3:A57))))</f>
        <v/>
      </c>
      <c r="B57" s="1" t="str">
        <f>IF(ROWS(B$3:B57)&gt;COUNTIFS(Org,$A$1),"",INDEX(Income,_xlfn.AGGREGATE(15,6,ROW(Org)-ROW(FirstCell)/(Org=$A$1),ROWS(B$3:B57))))</f>
        <v/>
      </c>
      <c r="C57" s="1" t="str">
        <f>IF(ROWS(C$3:C57)&gt;COUNTIFS(Org,$A$1),"",INDEX(Outbox,_xlfn.AGGREGATE(15,6,ROW(Org)-ROW(FirstCell)/(Org=$A$1),ROWS(C$3:C57))))</f>
        <v/>
      </c>
      <c r="D57" s="1" t="str">
        <f>IF(ROWS(D$3:D57)&gt;COUNTIFS(Org,$A$1),"",INDEX(Details,_xlfn.AGGREGATE(15,6,ROW(Org)-ROW(FirstCell)/(Org=$A$1),ROWS(D$3:D57))))</f>
        <v/>
      </c>
      <c r="E57" s="1" t="str">
        <f>IF(ROWS(E$3:E57)&gt;COUNTIFS(Org,$A$1),"",INDEX(Date,_xlfn.AGGREGATE(15,6,ROW(Org)-ROW(FirstCell)/(Org=$A$1),ROWS(E$3:E57))))</f>
        <v/>
      </c>
    </row>
    <row r="58" spans="1:5">
      <c r="A58" s="1" t="str">
        <f>IF(ROWS(A$3:A58)&gt;COUNTIFS(Org,$A$1),"",INDEX(SN,_xlfn.AGGREGATE(15,6,ROW(Org)-ROW(FirstCell)/(Org=$A$1),ROWS(A$3:A58))))</f>
        <v/>
      </c>
      <c r="B58" s="1" t="str">
        <f>IF(ROWS(B$3:B58)&gt;COUNTIFS(Org,$A$1),"",INDEX(Income,_xlfn.AGGREGATE(15,6,ROW(Org)-ROW(FirstCell)/(Org=$A$1),ROWS(B$3:B58))))</f>
        <v/>
      </c>
      <c r="C58" s="1" t="str">
        <f>IF(ROWS(C$3:C58)&gt;COUNTIFS(Org,$A$1),"",INDEX(Outbox,_xlfn.AGGREGATE(15,6,ROW(Org)-ROW(FirstCell)/(Org=$A$1),ROWS(C$3:C58))))</f>
        <v/>
      </c>
      <c r="D58" s="1" t="str">
        <f>IF(ROWS(D$3:D58)&gt;COUNTIFS(Org,$A$1),"",INDEX(Details,_xlfn.AGGREGATE(15,6,ROW(Org)-ROW(FirstCell)/(Org=$A$1),ROWS(D$3:D58))))</f>
        <v/>
      </c>
      <c r="E58" s="1" t="str">
        <f>IF(ROWS(E$3:E58)&gt;COUNTIFS(Org,$A$1),"",INDEX(Date,_xlfn.AGGREGATE(15,6,ROW(Org)-ROW(FirstCell)/(Org=$A$1),ROWS(E$3:E58))))</f>
        <v/>
      </c>
    </row>
    <row r="59" spans="1:5">
      <c r="A59" s="1" t="str">
        <f>IF(ROWS(A$3:A59)&gt;COUNTIFS(Org,$A$1),"",INDEX(SN,_xlfn.AGGREGATE(15,6,ROW(Org)-ROW(FirstCell)/(Org=$A$1),ROWS(A$3:A59))))</f>
        <v/>
      </c>
      <c r="B59" s="1" t="str">
        <f>IF(ROWS(B$3:B59)&gt;COUNTIFS(Org,$A$1),"",INDEX(Income,_xlfn.AGGREGATE(15,6,ROW(Org)-ROW(FirstCell)/(Org=$A$1),ROWS(B$3:B59))))</f>
        <v/>
      </c>
      <c r="C59" s="1" t="str">
        <f>IF(ROWS(C$3:C59)&gt;COUNTIFS(Org,$A$1),"",INDEX(Outbox,_xlfn.AGGREGATE(15,6,ROW(Org)-ROW(FirstCell)/(Org=$A$1),ROWS(C$3:C59))))</f>
        <v/>
      </c>
      <c r="D59" s="1" t="str">
        <f>IF(ROWS(D$3:D59)&gt;COUNTIFS(Org,$A$1),"",INDEX(Details,_xlfn.AGGREGATE(15,6,ROW(Org)-ROW(FirstCell)/(Org=$A$1),ROWS(D$3:D59))))</f>
        <v/>
      </c>
      <c r="E59" s="1" t="str">
        <f>IF(ROWS(E$3:E59)&gt;COUNTIFS(Org,$A$1),"",INDEX(Date,_xlfn.AGGREGATE(15,6,ROW(Org)-ROW(FirstCell)/(Org=$A$1),ROWS(E$3:E59))))</f>
        <v/>
      </c>
    </row>
    <row r="60" spans="1:5">
      <c r="A60" s="1" t="str">
        <f>IF(ROWS(A$3:A60)&gt;COUNTIFS(Org,$A$1),"",INDEX(SN,_xlfn.AGGREGATE(15,6,ROW(Org)-ROW(FirstCell)/(Org=$A$1),ROWS(A$3:A60))))</f>
        <v/>
      </c>
      <c r="B60" s="1" t="str">
        <f>IF(ROWS(B$3:B60)&gt;COUNTIFS(Org,$A$1),"",INDEX(Income,_xlfn.AGGREGATE(15,6,ROW(Org)-ROW(FirstCell)/(Org=$A$1),ROWS(B$3:B60))))</f>
        <v/>
      </c>
      <c r="C60" s="1" t="str">
        <f>IF(ROWS(C$3:C60)&gt;COUNTIFS(Org,$A$1),"",INDEX(Outbox,_xlfn.AGGREGATE(15,6,ROW(Org)-ROW(FirstCell)/(Org=$A$1),ROWS(C$3:C60))))</f>
        <v/>
      </c>
      <c r="D60" s="1" t="str">
        <f>IF(ROWS(D$3:D60)&gt;COUNTIFS(Org,$A$1),"",INDEX(Details,_xlfn.AGGREGATE(15,6,ROW(Org)-ROW(FirstCell)/(Org=$A$1),ROWS(D$3:D60))))</f>
        <v/>
      </c>
      <c r="E60" s="1" t="str">
        <f>IF(ROWS(E$3:E60)&gt;COUNTIFS(Org,$A$1),"",INDEX(Date,_xlfn.AGGREGATE(15,6,ROW(Org)-ROW(FirstCell)/(Org=$A$1),ROWS(E$3:E60))))</f>
        <v/>
      </c>
    </row>
    <row r="61" spans="1:5">
      <c r="A61" s="1" t="str">
        <f>IF(ROWS(A$3:A61)&gt;COUNTIFS(Org,$A$1),"",INDEX(SN,_xlfn.AGGREGATE(15,6,ROW(Org)-ROW(FirstCell)/(Org=$A$1),ROWS(A$3:A61))))</f>
        <v/>
      </c>
      <c r="B61" s="1" t="str">
        <f>IF(ROWS(B$3:B61)&gt;COUNTIFS(Org,$A$1),"",INDEX(Income,_xlfn.AGGREGATE(15,6,ROW(Org)-ROW(FirstCell)/(Org=$A$1),ROWS(B$3:B61))))</f>
        <v/>
      </c>
      <c r="C61" s="1" t="str">
        <f>IF(ROWS(C$3:C61)&gt;COUNTIFS(Org,$A$1),"",INDEX(Outbox,_xlfn.AGGREGATE(15,6,ROW(Org)-ROW(FirstCell)/(Org=$A$1),ROWS(C$3:C61))))</f>
        <v/>
      </c>
      <c r="D61" s="1" t="str">
        <f>IF(ROWS(D$3:D61)&gt;COUNTIFS(Org,$A$1),"",INDEX(Details,_xlfn.AGGREGATE(15,6,ROW(Org)-ROW(FirstCell)/(Org=$A$1),ROWS(D$3:D61))))</f>
        <v/>
      </c>
      <c r="E61" s="1" t="str">
        <f>IF(ROWS(E$3:E61)&gt;COUNTIFS(Org,$A$1),"",INDEX(Date,_xlfn.AGGREGATE(15,6,ROW(Org)-ROW(FirstCell)/(Org=$A$1),ROWS(E$3:E61))))</f>
        <v/>
      </c>
    </row>
    <row r="62" spans="1:5">
      <c r="A62" s="1" t="str">
        <f>IF(ROWS(A$3:A62)&gt;COUNTIFS(Org,$A$1),"",INDEX(SN,_xlfn.AGGREGATE(15,6,ROW(Org)-ROW(FirstCell)/(Org=$A$1),ROWS(A$3:A62))))</f>
        <v/>
      </c>
      <c r="B62" s="1" t="str">
        <f>IF(ROWS(B$3:B62)&gt;COUNTIFS(Org,$A$1),"",INDEX(Income,_xlfn.AGGREGATE(15,6,ROW(Org)-ROW(FirstCell)/(Org=$A$1),ROWS(B$3:B62))))</f>
        <v/>
      </c>
      <c r="C62" s="1" t="str">
        <f>IF(ROWS(C$3:C62)&gt;COUNTIFS(Org,$A$1),"",INDEX(Outbox,_xlfn.AGGREGATE(15,6,ROW(Org)-ROW(FirstCell)/(Org=$A$1),ROWS(C$3:C62))))</f>
        <v/>
      </c>
      <c r="D62" s="1" t="str">
        <f>IF(ROWS(D$3:D62)&gt;COUNTIFS(Org,$A$1),"",INDEX(Details,_xlfn.AGGREGATE(15,6,ROW(Org)-ROW(FirstCell)/(Org=$A$1),ROWS(D$3:D62))))</f>
        <v/>
      </c>
      <c r="E62" s="1" t="str">
        <f>IF(ROWS(E$3:E62)&gt;COUNTIFS(Org,$A$1),"",INDEX(Date,_xlfn.AGGREGATE(15,6,ROW(Org)-ROW(FirstCell)/(Org=$A$1),ROWS(E$3:E62))))</f>
        <v/>
      </c>
    </row>
    <row r="63" spans="1:5">
      <c r="A63" s="1" t="str">
        <f>IF(ROWS(A$3:A63)&gt;COUNTIFS(Org,$A$1),"",INDEX(SN,_xlfn.AGGREGATE(15,6,ROW(Org)-ROW(FirstCell)/(Org=$A$1),ROWS(A$3:A63))))</f>
        <v/>
      </c>
      <c r="B63" s="1" t="str">
        <f>IF(ROWS(B$3:B63)&gt;COUNTIFS(Org,$A$1),"",INDEX(Income,_xlfn.AGGREGATE(15,6,ROW(Org)-ROW(FirstCell)/(Org=$A$1),ROWS(B$3:B63))))</f>
        <v/>
      </c>
      <c r="C63" s="1" t="str">
        <f>IF(ROWS(C$3:C63)&gt;COUNTIFS(Org,$A$1),"",INDEX(Outbox,_xlfn.AGGREGATE(15,6,ROW(Org)-ROW(FirstCell)/(Org=$A$1),ROWS(C$3:C63))))</f>
        <v/>
      </c>
      <c r="D63" s="1" t="str">
        <f>IF(ROWS(D$3:D63)&gt;COUNTIFS(Org,$A$1),"",INDEX(Details,_xlfn.AGGREGATE(15,6,ROW(Org)-ROW(FirstCell)/(Org=$A$1),ROWS(D$3:D63))))</f>
        <v/>
      </c>
      <c r="E63" s="1" t="str">
        <f>IF(ROWS(E$3:E63)&gt;COUNTIFS(Org,$A$1),"",INDEX(Date,_xlfn.AGGREGATE(15,6,ROW(Org)-ROW(FirstCell)/(Org=$A$1),ROWS(E$3:E63))))</f>
        <v/>
      </c>
    </row>
    <row r="64" spans="1:5">
      <c r="A64" s="1" t="str">
        <f>IF(ROWS(A$3:A64)&gt;COUNTIFS(Org,$A$1),"",INDEX(SN,_xlfn.AGGREGATE(15,6,ROW(Org)-ROW(FirstCell)/(Org=$A$1),ROWS(A$3:A64))))</f>
        <v/>
      </c>
      <c r="B64" s="1" t="str">
        <f>IF(ROWS(B$3:B64)&gt;COUNTIFS(Org,$A$1),"",INDEX(Income,_xlfn.AGGREGATE(15,6,ROW(Org)-ROW(FirstCell)/(Org=$A$1),ROWS(B$3:B64))))</f>
        <v/>
      </c>
      <c r="C64" s="1" t="str">
        <f>IF(ROWS(C$3:C64)&gt;COUNTIFS(Org,$A$1),"",INDEX(Outbox,_xlfn.AGGREGATE(15,6,ROW(Org)-ROW(FirstCell)/(Org=$A$1),ROWS(C$3:C64))))</f>
        <v/>
      </c>
      <c r="D64" s="1" t="str">
        <f>IF(ROWS(D$3:D64)&gt;COUNTIFS(Org,$A$1),"",INDEX(Details,_xlfn.AGGREGATE(15,6,ROW(Org)-ROW(FirstCell)/(Org=$A$1),ROWS(D$3:D64))))</f>
        <v/>
      </c>
      <c r="E64" s="1" t="str">
        <f>IF(ROWS(E$3:E64)&gt;COUNTIFS(Org,$A$1),"",INDEX(Date,_xlfn.AGGREGATE(15,6,ROW(Org)-ROW(FirstCell)/(Org=$A$1),ROWS(E$3:E64))))</f>
        <v/>
      </c>
    </row>
    <row r="65" spans="1:5">
      <c r="A65" s="1" t="str">
        <f>IF(ROWS(A$3:A65)&gt;COUNTIFS(Org,$A$1),"",INDEX(SN,_xlfn.AGGREGATE(15,6,ROW(Org)-ROW(FirstCell)/(Org=$A$1),ROWS(A$3:A65))))</f>
        <v/>
      </c>
      <c r="B65" s="1" t="str">
        <f>IF(ROWS(B$3:B65)&gt;COUNTIFS(Org,$A$1),"",INDEX(Income,_xlfn.AGGREGATE(15,6,ROW(Org)-ROW(FirstCell)/(Org=$A$1),ROWS(B$3:B65))))</f>
        <v/>
      </c>
      <c r="C65" s="1" t="str">
        <f>IF(ROWS(C$3:C65)&gt;COUNTIFS(Org,$A$1),"",INDEX(Outbox,_xlfn.AGGREGATE(15,6,ROW(Org)-ROW(FirstCell)/(Org=$A$1),ROWS(C$3:C65))))</f>
        <v/>
      </c>
      <c r="D65" s="1" t="str">
        <f>IF(ROWS(D$3:D65)&gt;COUNTIFS(Org,$A$1),"",INDEX(Details,_xlfn.AGGREGATE(15,6,ROW(Org)-ROW(FirstCell)/(Org=$A$1),ROWS(D$3:D65))))</f>
        <v/>
      </c>
      <c r="E65" s="1" t="str">
        <f>IF(ROWS(E$3:E65)&gt;COUNTIFS(Org,$A$1),"",INDEX(Date,_xlfn.AGGREGATE(15,6,ROW(Org)-ROW(FirstCell)/(Org=$A$1),ROWS(E$3:E65))))</f>
        <v/>
      </c>
    </row>
    <row r="66" spans="1:5">
      <c r="A66" s="1" t="str">
        <f>IF(ROWS(A$3:A66)&gt;COUNTIFS(Org,$A$1),"",INDEX(SN,_xlfn.AGGREGATE(15,6,ROW(Org)-ROW(FirstCell)/(Org=$A$1),ROWS(A$3:A66))))</f>
        <v/>
      </c>
      <c r="B66" s="1" t="str">
        <f>IF(ROWS(B$3:B66)&gt;COUNTIFS(Org,$A$1),"",INDEX(Income,_xlfn.AGGREGATE(15,6,ROW(Org)-ROW(FirstCell)/(Org=$A$1),ROWS(B$3:B66))))</f>
        <v/>
      </c>
      <c r="C66" s="1" t="str">
        <f>IF(ROWS(C$3:C66)&gt;COUNTIFS(Org,$A$1),"",INDEX(Outbox,_xlfn.AGGREGATE(15,6,ROW(Org)-ROW(FirstCell)/(Org=$A$1),ROWS(C$3:C66))))</f>
        <v/>
      </c>
      <c r="D66" s="1" t="str">
        <f>IF(ROWS(D$3:D66)&gt;COUNTIFS(Org,$A$1),"",INDEX(Details,_xlfn.AGGREGATE(15,6,ROW(Org)-ROW(FirstCell)/(Org=$A$1),ROWS(D$3:D66))))</f>
        <v/>
      </c>
      <c r="E66" s="1" t="str">
        <f>IF(ROWS(E$3:E66)&gt;COUNTIFS(Org,$A$1),"",INDEX(Date,_xlfn.AGGREGATE(15,6,ROW(Org)-ROW(FirstCell)/(Org=$A$1),ROWS(E$3:E66))))</f>
        <v/>
      </c>
    </row>
    <row r="67" spans="1:5">
      <c r="A67" s="1" t="str">
        <f>IF(ROWS(A$3:A67)&gt;COUNTIFS(Org,$A$1),"",INDEX(SN,_xlfn.AGGREGATE(15,6,ROW(Org)-ROW(FirstCell)/(Org=$A$1),ROWS(A$3:A67))))</f>
        <v/>
      </c>
      <c r="B67" s="1" t="str">
        <f>IF(ROWS(B$3:B67)&gt;COUNTIFS(Org,$A$1),"",INDEX(Income,_xlfn.AGGREGATE(15,6,ROW(Org)-ROW(FirstCell)/(Org=$A$1),ROWS(B$3:B67))))</f>
        <v/>
      </c>
      <c r="C67" s="1" t="str">
        <f>IF(ROWS(C$3:C67)&gt;COUNTIFS(Org,$A$1),"",INDEX(Outbox,_xlfn.AGGREGATE(15,6,ROW(Org)-ROW(FirstCell)/(Org=$A$1),ROWS(C$3:C67))))</f>
        <v/>
      </c>
      <c r="D67" s="1" t="str">
        <f>IF(ROWS(D$3:D67)&gt;COUNTIFS(Org,$A$1),"",INDEX(Details,_xlfn.AGGREGATE(15,6,ROW(Org)-ROW(FirstCell)/(Org=$A$1),ROWS(D$3:D67))))</f>
        <v/>
      </c>
      <c r="E67" s="1" t="str">
        <f>IF(ROWS(E$3:E67)&gt;COUNTIFS(Org,$A$1),"",INDEX(Date,_xlfn.AGGREGATE(15,6,ROW(Org)-ROW(FirstCell)/(Org=$A$1),ROWS(E$3:E67))))</f>
        <v/>
      </c>
    </row>
    <row r="68" spans="1:5">
      <c r="A68" s="1" t="str">
        <f>IF(ROWS(A$3:A68)&gt;COUNTIFS(Org,$A$1),"",INDEX(SN,_xlfn.AGGREGATE(15,6,ROW(Org)-ROW(FirstCell)/(Org=$A$1),ROWS(A$3:A68))))</f>
        <v/>
      </c>
      <c r="B68" s="1" t="str">
        <f>IF(ROWS(B$3:B68)&gt;COUNTIFS(Org,$A$1),"",INDEX(Income,_xlfn.AGGREGATE(15,6,ROW(Org)-ROW(FirstCell)/(Org=$A$1),ROWS(B$3:B68))))</f>
        <v/>
      </c>
      <c r="C68" s="1" t="str">
        <f>IF(ROWS(C$3:C68)&gt;COUNTIFS(Org,$A$1),"",INDEX(Outbox,_xlfn.AGGREGATE(15,6,ROW(Org)-ROW(FirstCell)/(Org=$A$1),ROWS(C$3:C68))))</f>
        <v/>
      </c>
      <c r="D68" s="1" t="str">
        <f>IF(ROWS(D$3:D68)&gt;COUNTIFS(Org,$A$1),"",INDEX(Details,_xlfn.AGGREGATE(15,6,ROW(Org)-ROW(FirstCell)/(Org=$A$1),ROWS(D$3:D68))))</f>
        <v/>
      </c>
      <c r="E68" s="1" t="str">
        <f>IF(ROWS(E$3:E68)&gt;COUNTIFS(Org,$A$1),"",INDEX(Date,_xlfn.AGGREGATE(15,6,ROW(Org)-ROW(FirstCell)/(Org=$A$1),ROWS(E$3:E68))))</f>
        <v/>
      </c>
    </row>
    <row r="69" spans="1:5">
      <c r="A69" s="1" t="str">
        <f>IF(ROWS(A$3:A69)&gt;COUNTIFS(Org,$A$1),"",INDEX(SN,_xlfn.AGGREGATE(15,6,ROW(Org)-ROW(FirstCell)/(Org=$A$1),ROWS(A$3:A69))))</f>
        <v/>
      </c>
      <c r="B69" s="1" t="str">
        <f>IF(ROWS(B$3:B69)&gt;COUNTIFS(Org,$A$1),"",INDEX(Income,_xlfn.AGGREGATE(15,6,ROW(Org)-ROW(FirstCell)/(Org=$A$1),ROWS(B$3:B69))))</f>
        <v/>
      </c>
      <c r="C69" s="1" t="str">
        <f>IF(ROWS(C$3:C69)&gt;COUNTIFS(Org,$A$1),"",INDEX(Outbox,_xlfn.AGGREGATE(15,6,ROW(Org)-ROW(FirstCell)/(Org=$A$1),ROWS(C$3:C69))))</f>
        <v/>
      </c>
      <c r="D69" s="1" t="str">
        <f>IF(ROWS(D$3:D69)&gt;COUNTIFS(Org,$A$1),"",INDEX(Details,_xlfn.AGGREGATE(15,6,ROW(Org)-ROW(FirstCell)/(Org=$A$1),ROWS(D$3:D69))))</f>
        <v/>
      </c>
      <c r="E69" s="1" t="str">
        <f>IF(ROWS(E$3:E69)&gt;COUNTIFS(Org,$A$1),"",INDEX(Date,_xlfn.AGGREGATE(15,6,ROW(Org)-ROW(FirstCell)/(Org=$A$1),ROWS(E$3:E69))))</f>
        <v/>
      </c>
    </row>
    <row r="70" spans="1:5">
      <c r="A70" s="1" t="str">
        <f>IF(ROWS(A$3:A70)&gt;COUNTIFS(Org,$A$1),"",INDEX(SN,_xlfn.AGGREGATE(15,6,ROW(Org)-ROW(FirstCell)/(Org=$A$1),ROWS(A$3:A70))))</f>
        <v/>
      </c>
      <c r="B70" s="1" t="str">
        <f>IF(ROWS(B$3:B70)&gt;COUNTIFS(Org,$A$1),"",INDEX(Income,_xlfn.AGGREGATE(15,6,ROW(Org)-ROW(FirstCell)/(Org=$A$1),ROWS(B$3:B70))))</f>
        <v/>
      </c>
      <c r="C70" s="1" t="str">
        <f>IF(ROWS(C$3:C70)&gt;COUNTIFS(Org,$A$1),"",INDEX(Outbox,_xlfn.AGGREGATE(15,6,ROW(Org)-ROW(FirstCell)/(Org=$A$1),ROWS(C$3:C70))))</f>
        <v/>
      </c>
      <c r="D70" s="1" t="str">
        <f>IF(ROWS(D$3:D70)&gt;COUNTIFS(Org,$A$1),"",INDEX(Details,_xlfn.AGGREGATE(15,6,ROW(Org)-ROW(FirstCell)/(Org=$A$1),ROWS(D$3:D70))))</f>
        <v/>
      </c>
      <c r="E70" s="1" t="str">
        <f>IF(ROWS(E$3:E70)&gt;COUNTIFS(Org,$A$1),"",INDEX(Date,_xlfn.AGGREGATE(15,6,ROW(Org)-ROW(FirstCell)/(Org=$A$1),ROWS(E$3:E70))))</f>
        <v/>
      </c>
    </row>
    <row r="71" spans="1:5">
      <c r="A71" s="1" t="str">
        <f>IF(ROWS(A$3:A71)&gt;COUNTIFS(Org,$A$1),"",INDEX(SN,_xlfn.AGGREGATE(15,6,ROW(Org)-ROW(FirstCell)/(Org=$A$1),ROWS(A$3:A71))))</f>
        <v/>
      </c>
      <c r="B71" s="1" t="str">
        <f>IF(ROWS(B$3:B71)&gt;COUNTIFS(Org,$A$1),"",INDEX(Income,_xlfn.AGGREGATE(15,6,ROW(Org)-ROW(FirstCell)/(Org=$A$1),ROWS(B$3:B71))))</f>
        <v/>
      </c>
      <c r="C71" s="1" t="str">
        <f>IF(ROWS(C$3:C71)&gt;COUNTIFS(Org,$A$1),"",INDEX(Outbox,_xlfn.AGGREGATE(15,6,ROW(Org)-ROW(FirstCell)/(Org=$A$1),ROWS(C$3:C71))))</f>
        <v/>
      </c>
      <c r="D71" s="1" t="str">
        <f>IF(ROWS(D$3:D71)&gt;COUNTIFS(Org,$A$1),"",INDEX(Details,_xlfn.AGGREGATE(15,6,ROW(Org)-ROW(FirstCell)/(Org=$A$1),ROWS(D$3:D71))))</f>
        <v/>
      </c>
      <c r="E71" s="1" t="str">
        <f>IF(ROWS(E$3:E71)&gt;COUNTIFS(Org,$A$1),"",INDEX(Date,_xlfn.AGGREGATE(15,6,ROW(Org)-ROW(FirstCell)/(Org=$A$1),ROWS(E$3:E71))))</f>
        <v/>
      </c>
    </row>
    <row r="72" spans="1:5">
      <c r="A72" s="1" t="str">
        <f>IF(ROWS(A$3:A72)&gt;COUNTIFS(Org,$A$1),"",INDEX(SN,_xlfn.AGGREGATE(15,6,ROW(Org)-ROW(FirstCell)/(Org=$A$1),ROWS(A$3:A72))))</f>
        <v/>
      </c>
      <c r="B72" s="1" t="str">
        <f>IF(ROWS(B$3:B72)&gt;COUNTIFS(Org,$A$1),"",INDEX(Income,_xlfn.AGGREGATE(15,6,ROW(Org)-ROW(FirstCell)/(Org=$A$1),ROWS(B$3:B72))))</f>
        <v/>
      </c>
      <c r="C72" s="1" t="str">
        <f>IF(ROWS(C$3:C72)&gt;COUNTIFS(Org,$A$1),"",INDEX(Outbox,_xlfn.AGGREGATE(15,6,ROW(Org)-ROW(FirstCell)/(Org=$A$1),ROWS(C$3:C72))))</f>
        <v/>
      </c>
      <c r="D72" s="1" t="str">
        <f>IF(ROWS(D$3:D72)&gt;COUNTIFS(Org,$A$1),"",INDEX(Details,_xlfn.AGGREGATE(15,6,ROW(Org)-ROW(FirstCell)/(Org=$A$1),ROWS(D$3:D72))))</f>
        <v/>
      </c>
      <c r="E72" s="1" t="str">
        <f>IF(ROWS(E$3:E72)&gt;COUNTIFS(Org,$A$1),"",INDEX(Date,_xlfn.AGGREGATE(15,6,ROW(Org)-ROW(FirstCell)/(Org=$A$1),ROWS(E$3:E72))))</f>
        <v/>
      </c>
    </row>
    <row r="73" spans="1:5">
      <c r="A73" s="1" t="str">
        <f>IF(ROWS(A$3:A73)&gt;COUNTIFS(Org,$A$1),"",INDEX(SN,_xlfn.AGGREGATE(15,6,ROW(Org)-ROW(FirstCell)/(Org=$A$1),ROWS(A$3:A73))))</f>
        <v/>
      </c>
      <c r="B73" s="1" t="str">
        <f>IF(ROWS(B$3:B73)&gt;COUNTIFS(Org,$A$1),"",INDEX(Income,_xlfn.AGGREGATE(15,6,ROW(Org)-ROW(FirstCell)/(Org=$A$1),ROWS(B$3:B73))))</f>
        <v/>
      </c>
      <c r="C73" s="1" t="str">
        <f>IF(ROWS(C$3:C73)&gt;COUNTIFS(Org,$A$1),"",INDEX(Outbox,_xlfn.AGGREGATE(15,6,ROW(Org)-ROW(FirstCell)/(Org=$A$1),ROWS(C$3:C73))))</f>
        <v/>
      </c>
      <c r="D73" s="1" t="str">
        <f>IF(ROWS(D$3:D73)&gt;COUNTIFS(Org,$A$1),"",INDEX(Details,_xlfn.AGGREGATE(15,6,ROW(Org)-ROW(FirstCell)/(Org=$A$1),ROWS(D$3:D73))))</f>
        <v/>
      </c>
      <c r="E73" s="1" t="str">
        <f>IF(ROWS(E$3:E73)&gt;COUNTIFS(Org,$A$1),"",INDEX(Date,_xlfn.AGGREGATE(15,6,ROW(Org)-ROW(FirstCell)/(Org=$A$1),ROWS(E$3:E73))))</f>
        <v/>
      </c>
    </row>
    <row r="74" spans="1:5">
      <c r="A74" s="1" t="str">
        <f>IF(ROWS(A$3:A74)&gt;COUNTIFS(Org,$A$1),"",INDEX(SN,_xlfn.AGGREGATE(15,6,ROW(Org)-ROW(FirstCell)/(Org=$A$1),ROWS(A$3:A74))))</f>
        <v/>
      </c>
      <c r="B74" s="1" t="str">
        <f>IF(ROWS(B$3:B74)&gt;COUNTIFS(Org,$A$1),"",INDEX(Income,_xlfn.AGGREGATE(15,6,ROW(Org)-ROW(FirstCell)/(Org=$A$1),ROWS(B$3:B74))))</f>
        <v/>
      </c>
      <c r="C74" s="1" t="str">
        <f>IF(ROWS(C$3:C74)&gt;COUNTIFS(Org,$A$1),"",INDEX(Outbox,_xlfn.AGGREGATE(15,6,ROW(Org)-ROW(FirstCell)/(Org=$A$1),ROWS(C$3:C74))))</f>
        <v/>
      </c>
      <c r="D74" s="1" t="str">
        <f>IF(ROWS(D$3:D74)&gt;COUNTIFS(Org,$A$1),"",INDEX(Details,_xlfn.AGGREGATE(15,6,ROW(Org)-ROW(FirstCell)/(Org=$A$1),ROWS(D$3:D74))))</f>
        <v/>
      </c>
      <c r="E74" s="1" t="str">
        <f>IF(ROWS(E$3:E74)&gt;COUNTIFS(Org,$A$1),"",INDEX(Date,_xlfn.AGGREGATE(15,6,ROW(Org)-ROW(FirstCell)/(Org=$A$1),ROWS(E$3:E74))))</f>
        <v/>
      </c>
    </row>
    <row r="75" spans="1:5">
      <c r="A75" s="1" t="str">
        <f>IF(ROWS(A$3:A75)&gt;COUNTIFS(Org,$A$1),"",INDEX(SN,_xlfn.AGGREGATE(15,6,ROW(Org)-ROW(FirstCell)/(Org=$A$1),ROWS(A$3:A75))))</f>
        <v/>
      </c>
      <c r="B75" s="1" t="str">
        <f>IF(ROWS(B$3:B75)&gt;COUNTIFS(Org,$A$1),"",INDEX(Income,_xlfn.AGGREGATE(15,6,ROW(Org)-ROW(FirstCell)/(Org=$A$1),ROWS(B$3:B75))))</f>
        <v/>
      </c>
      <c r="C75" s="1" t="str">
        <f>IF(ROWS(C$3:C75)&gt;COUNTIFS(Org,$A$1),"",INDEX(Outbox,_xlfn.AGGREGATE(15,6,ROW(Org)-ROW(FirstCell)/(Org=$A$1),ROWS(C$3:C75))))</f>
        <v/>
      </c>
      <c r="D75" s="1" t="str">
        <f>IF(ROWS(D$3:D75)&gt;COUNTIFS(Org,$A$1),"",INDEX(Details,_xlfn.AGGREGATE(15,6,ROW(Org)-ROW(FirstCell)/(Org=$A$1),ROWS(D$3:D75))))</f>
        <v/>
      </c>
      <c r="E75" s="1" t="str">
        <f>IF(ROWS(E$3:E75)&gt;COUNTIFS(Org,$A$1),"",INDEX(Date,_xlfn.AGGREGATE(15,6,ROW(Org)-ROW(FirstCell)/(Org=$A$1),ROWS(E$3:E75))))</f>
        <v/>
      </c>
    </row>
    <row r="76" spans="1:5">
      <c r="A76" s="1" t="str">
        <f>IF(ROWS(A$3:A76)&gt;COUNTIFS(Org,$A$1),"",INDEX(SN,_xlfn.AGGREGATE(15,6,ROW(Org)-ROW(FirstCell)/(Org=$A$1),ROWS(A$3:A76))))</f>
        <v/>
      </c>
      <c r="B76" s="1" t="str">
        <f>IF(ROWS(B$3:B76)&gt;COUNTIFS(Org,$A$1),"",INDEX(Income,_xlfn.AGGREGATE(15,6,ROW(Org)-ROW(FirstCell)/(Org=$A$1),ROWS(B$3:B76))))</f>
        <v/>
      </c>
      <c r="C76" s="1" t="str">
        <f>IF(ROWS(C$3:C76)&gt;COUNTIFS(Org,$A$1),"",INDEX(Outbox,_xlfn.AGGREGATE(15,6,ROW(Org)-ROW(FirstCell)/(Org=$A$1),ROWS(C$3:C76))))</f>
        <v/>
      </c>
      <c r="D76" s="1" t="str">
        <f>IF(ROWS(D$3:D76)&gt;COUNTIFS(Org,$A$1),"",INDEX(Details,_xlfn.AGGREGATE(15,6,ROW(Org)-ROW(FirstCell)/(Org=$A$1),ROWS(D$3:D76))))</f>
        <v/>
      </c>
      <c r="E76" s="1" t="str">
        <f>IF(ROWS(E$3:E76)&gt;COUNTIFS(Org,$A$1),"",INDEX(Date,_xlfn.AGGREGATE(15,6,ROW(Org)-ROW(FirstCell)/(Org=$A$1),ROWS(E$3:E76))))</f>
        <v/>
      </c>
    </row>
    <row r="77" spans="1:5">
      <c r="A77" s="1" t="str">
        <f>IF(ROWS(A$3:A77)&gt;COUNTIFS(Org,$A$1),"",INDEX(SN,_xlfn.AGGREGATE(15,6,ROW(Org)-ROW(FirstCell)/(Org=$A$1),ROWS(A$3:A77))))</f>
        <v/>
      </c>
      <c r="B77" s="1" t="str">
        <f>IF(ROWS(B$3:B77)&gt;COUNTIFS(Org,$A$1),"",INDEX(Income,_xlfn.AGGREGATE(15,6,ROW(Org)-ROW(FirstCell)/(Org=$A$1),ROWS(B$3:B77))))</f>
        <v/>
      </c>
      <c r="C77" s="1" t="str">
        <f>IF(ROWS(C$3:C77)&gt;COUNTIFS(Org,$A$1),"",INDEX(Outbox,_xlfn.AGGREGATE(15,6,ROW(Org)-ROW(FirstCell)/(Org=$A$1),ROWS(C$3:C77))))</f>
        <v/>
      </c>
      <c r="D77" s="1" t="str">
        <f>IF(ROWS(D$3:D77)&gt;COUNTIFS(Org,$A$1),"",INDEX(Details,_xlfn.AGGREGATE(15,6,ROW(Org)-ROW(FirstCell)/(Org=$A$1),ROWS(D$3:D77))))</f>
        <v/>
      </c>
      <c r="E77" s="1" t="str">
        <f>IF(ROWS(E$3:E77)&gt;COUNTIFS(Org,$A$1),"",INDEX(Date,_xlfn.AGGREGATE(15,6,ROW(Org)-ROW(FirstCell)/(Org=$A$1),ROWS(E$3:E77))))</f>
        <v/>
      </c>
    </row>
    <row r="78" spans="1:5">
      <c r="A78" s="1" t="str">
        <f>IF(ROWS(A$3:A78)&gt;COUNTIFS(Org,$A$1),"",INDEX(SN,_xlfn.AGGREGATE(15,6,ROW(Org)-ROW(FirstCell)/(Org=$A$1),ROWS(A$3:A78))))</f>
        <v/>
      </c>
      <c r="B78" s="1" t="str">
        <f>IF(ROWS(B$3:B78)&gt;COUNTIFS(Org,$A$1),"",INDEX(Income,_xlfn.AGGREGATE(15,6,ROW(Org)-ROW(FirstCell)/(Org=$A$1),ROWS(B$3:B78))))</f>
        <v/>
      </c>
      <c r="C78" s="1" t="str">
        <f>IF(ROWS(C$3:C78)&gt;COUNTIFS(Org,$A$1),"",INDEX(Outbox,_xlfn.AGGREGATE(15,6,ROW(Org)-ROW(FirstCell)/(Org=$A$1),ROWS(C$3:C78))))</f>
        <v/>
      </c>
      <c r="D78" s="1" t="str">
        <f>IF(ROWS(D$3:D78)&gt;COUNTIFS(Org,$A$1),"",INDEX(Details,_xlfn.AGGREGATE(15,6,ROW(Org)-ROW(FirstCell)/(Org=$A$1),ROWS(D$3:D78))))</f>
        <v/>
      </c>
      <c r="E78" s="1" t="str">
        <f>IF(ROWS(E$3:E78)&gt;COUNTIFS(Org,$A$1),"",INDEX(Date,_xlfn.AGGREGATE(15,6,ROW(Org)-ROW(FirstCell)/(Org=$A$1),ROWS(E$3:E78))))</f>
        <v/>
      </c>
    </row>
    <row r="79" spans="1:5">
      <c r="A79" s="1" t="str">
        <f>IF(ROWS(A$3:A79)&gt;COUNTIFS(Org,$A$1),"",INDEX(SN,_xlfn.AGGREGATE(15,6,ROW(Org)-ROW(FirstCell)/(Org=$A$1),ROWS(A$3:A79))))</f>
        <v/>
      </c>
      <c r="B79" s="1" t="str">
        <f>IF(ROWS(B$3:B79)&gt;COUNTIFS(Org,$A$1),"",INDEX(Income,_xlfn.AGGREGATE(15,6,ROW(Org)-ROW(FirstCell)/(Org=$A$1),ROWS(B$3:B79))))</f>
        <v/>
      </c>
      <c r="C79" s="1" t="str">
        <f>IF(ROWS(C$3:C79)&gt;COUNTIFS(Org,$A$1),"",INDEX(Outbox,_xlfn.AGGREGATE(15,6,ROW(Org)-ROW(FirstCell)/(Org=$A$1),ROWS(C$3:C79))))</f>
        <v/>
      </c>
      <c r="D79" s="1" t="str">
        <f>IF(ROWS(D$3:D79)&gt;COUNTIFS(Org,$A$1),"",INDEX(Details,_xlfn.AGGREGATE(15,6,ROW(Org)-ROW(FirstCell)/(Org=$A$1),ROWS(D$3:D79))))</f>
        <v/>
      </c>
      <c r="E79" s="1" t="str">
        <f>IF(ROWS(E$3:E79)&gt;COUNTIFS(Org,$A$1),"",INDEX(Date,_xlfn.AGGREGATE(15,6,ROW(Org)-ROW(FirstCell)/(Org=$A$1),ROWS(E$3:E79))))</f>
        <v/>
      </c>
    </row>
    <row r="80" spans="1:5">
      <c r="A80" s="1" t="str">
        <f>IF(ROWS(A$3:A80)&gt;COUNTIFS(Org,$A$1),"",INDEX(SN,_xlfn.AGGREGATE(15,6,ROW(Org)-ROW(FirstCell)/(Org=$A$1),ROWS(A$3:A80))))</f>
        <v/>
      </c>
      <c r="B80" s="1" t="str">
        <f>IF(ROWS(B$3:B80)&gt;COUNTIFS(Org,$A$1),"",INDEX(Income,_xlfn.AGGREGATE(15,6,ROW(Org)-ROW(FirstCell)/(Org=$A$1),ROWS(B$3:B80))))</f>
        <v/>
      </c>
      <c r="C80" s="1" t="str">
        <f>IF(ROWS(C$3:C80)&gt;COUNTIFS(Org,$A$1),"",INDEX(Outbox,_xlfn.AGGREGATE(15,6,ROW(Org)-ROW(FirstCell)/(Org=$A$1),ROWS(C$3:C80))))</f>
        <v/>
      </c>
      <c r="D80" s="1" t="str">
        <f>IF(ROWS(D$3:D80)&gt;COUNTIFS(Org,$A$1),"",INDEX(Details,_xlfn.AGGREGATE(15,6,ROW(Org)-ROW(FirstCell)/(Org=$A$1),ROWS(D$3:D80))))</f>
        <v/>
      </c>
      <c r="E80" s="1" t="str">
        <f>IF(ROWS(E$3:E80)&gt;COUNTIFS(Org,$A$1),"",INDEX(Date,_xlfn.AGGREGATE(15,6,ROW(Org)-ROW(FirstCell)/(Org=$A$1),ROWS(E$3:E80))))</f>
        <v/>
      </c>
    </row>
  </sheetData>
  <mergeCells count="1">
    <mergeCell ref="A1:E1"/>
  </mergeCells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rightToLeft="1" workbookViewId="0">
      <selection activeCell="A3" sqref="A3"/>
    </sheetView>
  </sheetViews>
  <sheetFormatPr defaultRowHeight="15"/>
  <cols>
    <col min="4" max="4" width="29.5703125" customWidth="1"/>
    <col min="5" max="5" width="12.28515625" customWidth="1"/>
  </cols>
  <sheetData>
    <row r="1" spans="1:5" ht="23.25">
      <c r="A1" s="6" t="s">
        <v>9</v>
      </c>
      <c r="B1" s="7"/>
      <c r="C1" s="7"/>
      <c r="D1" s="7"/>
      <c r="E1" s="7"/>
    </row>
    <row r="2" spans="1:5">
      <c r="A2" s="2" t="s">
        <v>0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1">
        <f>IF(ROWS(A$3:A3)&gt;COUNTIFS(Org,$A$1),"",INDEX(SN,_xlfn.AGGREGATE(15,6,ROW(Org)-ROW(FirstCell)/(Org=$A$1),ROWS(A$3:A3))))</f>
        <v>2</v>
      </c>
      <c r="B3" s="1">
        <f>IF(ROWS(B$3:B3)&gt;COUNTIFS(Org,$A$1),"",INDEX(Income,_xlfn.AGGREGATE(15,6,ROW(Org)-ROW(FirstCell)/(Org=$A$1),ROWS(B$3:B3))))</f>
        <v>0</v>
      </c>
      <c r="C3" s="1">
        <f>IF(ROWS(C$3:C3)&gt;COUNTIFS(Org,$A$1),"",INDEX(Outbox,_xlfn.AGGREGATE(15,6,ROW(Org)-ROW(FirstCell)/(Org=$A$1),ROWS(C$3:C3))))</f>
        <v>300</v>
      </c>
      <c r="D3" s="1" t="str">
        <f>IF(ROWS(D$3:D3)&gt;COUNTIFS(Org,$A$1),"",INDEX(Details,_xlfn.AGGREGATE(15,6,ROW(Org)-ROW(FirstCell)/(Org=$A$1),ROWS(D$3:D3))))</f>
        <v>تسليم محل الزراع</v>
      </c>
      <c r="E3" s="1" t="str">
        <f>IF(ROWS(E$3:E3)&gt;COUNTIFS(Org,$A$1),"",INDEX(Date,_xlfn.AGGREGATE(15,6,ROW(Org)-ROW(FirstCell)/(Org=$A$1),ROWS(E$3:E3))))</f>
        <v>18/08/2015</v>
      </c>
    </row>
    <row r="4" spans="1:5">
      <c r="A4" s="1">
        <f>IF(ROWS(A$3:A4)&gt;COUNTIFS(Org,$A$1),"",INDEX(SN,_xlfn.AGGREGATE(15,6,ROW(Org)-ROW(FirstCell)/(Org=$A$1),ROWS(A$3:A4))))</f>
        <v>3</v>
      </c>
      <c r="B4" s="1">
        <f>IF(ROWS(B$3:B4)&gt;COUNTIFS(Org,$A$1),"",INDEX(Income,_xlfn.AGGREGATE(15,6,ROW(Org)-ROW(FirstCell)/(Org=$A$1),ROWS(B$3:B4))))</f>
        <v>1300</v>
      </c>
      <c r="C4" s="1">
        <f>IF(ROWS(C$3:C4)&gt;COUNTIFS(Org,$A$1),"",INDEX(Outbox,_xlfn.AGGREGATE(15,6,ROW(Org)-ROW(FirstCell)/(Org=$A$1),ROWS(C$3:C4))))</f>
        <v>0</v>
      </c>
      <c r="D4" s="1" t="str">
        <f>IF(ROWS(D$3:D4)&gt;COUNTIFS(Org,$A$1),"",INDEX(Details,_xlfn.AGGREGATE(15,6,ROW(Org)-ROW(FirstCell)/(Org=$A$1),ROWS(D$3:D4))))</f>
        <v>مستلم من قبل عبد الكريم</v>
      </c>
      <c r="E4" s="1" t="str">
        <f>IF(ROWS(E$3:E4)&gt;COUNTIFS(Org,$A$1),"",INDEX(Date,_xlfn.AGGREGATE(15,6,ROW(Org)-ROW(FirstCell)/(Org=$A$1),ROWS(E$3:E4))))</f>
        <v>22/08/2015</v>
      </c>
    </row>
    <row r="5" spans="1:5">
      <c r="A5" s="1" t="str">
        <f>IF(ROWS(A$3:A5)&gt;COUNTIFS(Org,$A$1),"",INDEX(SN,_xlfn.AGGREGATE(15,6,ROW(Org)-ROW(FirstCell)/(Org=$A$1),ROWS(A$3:A5))))</f>
        <v/>
      </c>
      <c r="B5" s="1" t="str">
        <f>IF(ROWS(B$3:B5)&gt;COUNTIFS(Org,$A$1),"",INDEX(Income,_xlfn.AGGREGATE(15,6,ROW(Org)-ROW(FirstCell)/(Org=$A$1),ROWS(B$3:B5))))</f>
        <v/>
      </c>
      <c r="C5" s="1" t="str">
        <f>IF(ROWS(C$3:C5)&gt;COUNTIFS(Org,$A$1),"",INDEX(Outbox,_xlfn.AGGREGATE(15,6,ROW(Org)-ROW(FirstCell)/(Org=$A$1),ROWS(C$3:C5))))</f>
        <v/>
      </c>
      <c r="D5" s="1" t="str">
        <f>IF(ROWS(D$3:D5)&gt;COUNTIFS(Org,$A$1),"",INDEX(Details,_xlfn.AGGREGATE(15,6,ROW(Org)-ROW(FirstCell)/(Org=$A$1),ROWS(D$3:D5))))</f>
        <v/>
      </c>
      <c r="E5" s="1" t="str">
        <f>IF(ROWS(E$3:E5)&gt;COUNTIFS(Org,$A$1),"",INDEX(Date,_xlfn.AGGREGATE(15,6,ROW(Org)-ROW(FirstCell)/(Org=$A$1),ROWS(E$3:E5))))</f>
        <v/>
      </c>
    </row>
    <row r="6" spans="1:5">
      <c r="A6" s="1" t="str">
        <f>IF(ROWS(A$3:A6)&gt;COUNTIFS(Org,$A$1),"",INDEX(SN,_xlfn.AGGREGATE(15,6,ROW(Org)-ROW(FirstCell)/(Org=$A$1),ROWS(A$3:A6))))</f>
        <v/>
      </c>
      <c r="B6" s="1" t="str">
        <f>IF(ROWS(B$3:B6)&gt;COUNTIFS(Org,$A$1),"",INDEX(Income,_xlfn.AGGREGATE(15,6,ROW(Org)-ROW(FirstCell)/(Org=$A$1),ROWS(B$3:B6))))</f>
        <v/>
      </c>
      <c r="C6" s="1" t="str">
        <f>IF(ROWS(C$3:C6)&gt;COUNTIFS(Org,$A$1),"",INDEX(Outbox,_xlfn.AGGREGATE(15,6,ROW(Org)-ROW(FirstCell)/(Org=$A$1),ROWS(C$3:C6))))</f>
        <v/>
      </c>
      <c r="D6" s="1" t="str">
        <f>IF(ROWS(D$3:D6)&gt;COUNTIFS(Org,$A$1),"",INDEX(Details,_xlfn.AGGREGATE(15,6,ROW(Org)-ROW(FirstCell)/(Org=$A$1),ROWS(D$3:D6))))</f>
        <v/>
      </c>
      <c r="E6" s="1" t="str">
        <f>IF(ROWS(E$3:E6)&gt;COUNTIFS(Org,$A$1),"",INDEX(Date,_xlfn.AGGREGATE(15,6,ROW(Org)-ROW(FirstCell)/(Org=$A$1),ROWS(E$3:E6))))</f>
        <v/>
      </c>
    </row>
    <row r="7" spans="1:5">
      <c r="A7" s="1" t="str">
        <f>IF(ROWS(A$3:A7)&gt;COUNTIFS(Org,$A$1),"",INDEX(SN,_xlfn.AGGREGATE(15,6,ROW(Org)-ROW(FirstCell)/(Org=$A$1),ROWS(A$3:A7))))</f>
        <v/>
      </c>
      <c r="B7" s="1" t="str">
        <f>IF(ROWS(B$3:B7)&gt;COUNTIFS(Org,$A$1),"",INDEX(Income,_xlfn.AGGREGATE(15,6,ROW(Org)-ROW(FirstCell)/(Org=$A$1),ROWS(B$3:B7))))</f>
        <v/>
      </c>
      <c r="C7" s="1" t="str">
        <f>IF(ROWS(C$3:C7)&gt;COUNTIFS(Org,$A$1),"",INDEX(Outbox,_xlfn.AGGREGATE(15,6,ROW(Org)-ROW(FirstCell)/(Org=$A$1),ROWS(C$3:C7))))</f>
        <v/>
      </c>
      <c r="D7" s="1" t="str">
        <f>IF(ROWS(D$3:D7)&gt;COUNTIFS(Org,$A$1),"",INDEX(Details,_xlfn.AGGREGATE(15,6,ROW(Org)-ROW(FirstCell)/(Org=$A$1),ROWS(D$3:D7))))</f>
        <v/>
      </c>
      <c r="E7" s="1" t="str">
        <f>IF(ROWS(E$3:E7)&gt;COUNTIFS(Org,$A$1),"",INDEX(Date,_xlfn.AGGREGATE(15,6,ROW(Org)-ROW(FirstCell)/(Org=$A$1),ROWS(E$3:E7))))</f>
        <v/>
      </c>
    </row>
    <row r="8" spans="1:5">
      <c r="A8" s="1" t="str">
        <f>IF(ROWS(A$3:A8)&gt;COUNTIFS(Org,$A$1),"",INDEX(SN,_xlfn.AGGREGATE(15,6,ROW(Org)-ROW(FirstCell)/(Org=$A$1),ROWS(A$3:A8))))</f>
        <v/>
      </c>
      <c r="B8" s="1" t="str">
        <f>IF(ROWS(B$3:B8)&gt;COUNTIFS(Org,$A$1),"",INDEX(Income,_xlfn.AGGREGATE(15,6,ROW(Org)-ROW(FirstCell)/(Org=$A$1),ROWS(B$3:B8))))</f>
        <v/>
      </c>
      <c r="C8" s="1" t="str">
        <f>IF(ROWS(C$3:C8)&gt;COUNTIFS(Org,$A$1),"",INDEX(Outbox,_xlfn.AGGREGATE(15,6,ROW(Org)-ROW(FirstCell)/(Org=$A$1),ROWS(C$3:C8))))</f>
        <v/>
      </c>
      <c r="D8" s="1" t="str">
        <f>IF(ROWS(D$3:D8)&gt;COUNTIFS(Org,$A$1),"",INDEX(Details,_xlfn.AGGREGATE(15,6,ROW(Org)-ROW(FirstCell)/(Org=$A$1),ROWS(D$3:D8))))</f>
        <v/>
      </c>
      <c r="E8" s="1" t="str">
        <f>IF(ROWS(E$3:E8)&gt;COUNTIFS(Org,$A$1),"",INDEX(Date,_xlfn.AGGREGATE(15,6,ROW(Org)-ROW(FirstCell)/(Org=$A$1),ROWS(E$3:E8))))</f>
        <v/>
      </c>
    </row>
    <row r="9" spans="1:5">
      <c r="A9" s="1" t="str">
        <f>IF(ROWS(A$3:A9)&gt;COUNTIFS(Org,$A$1),"",INDEX(SN,_xlfn.AGGREGATE(15,6,ROW(Org)-ROW(FirstCell)/(Org=$A$1),ROWS(A$3:A9))))</f>
        <v/>
      </c>
      <c r="B9" s="1" t="str">
        <f>IF(ROWS(B$3:B9)&gt;COUNTIFS(Org,$A$1),"",INDEX(Income,_xlfn.AGGREGATE(15,6,ROW(Org)-ROW(FirstCell)/(Org=$A$1),ROWS(B$3:B9))))</f>
        <v/>
      </c>
      <c r="C9" s="1" t="str">
        <f>IF(ROWS(C$3:C9)&gt;COUNTIFS(Org,$A$1),"",INDEX(Outbox,_xlfn.AGGREGATE(15,6,ROW(Org)-ROW(FirstCell)/(Org=$A$1),ROWS(C$3:C9))))</f>
        <v/>
      </c>
      <c r="D9" s="1" t="str">
        <f>IF(ROWS(D$3:D9)&gt;COUNTIFS(Org,$A$1),"",INDEX(Details,_xlfn.AGGREGATE(15,6,ROW(Org)-ROW(FirstCell)/(Org=$A$1),ROWS(D$3:D9))))</f>
        <v/>
      </c>
      <c r="E9" s="1" t="str">
        <f>IF(ROWS(E$3:E9)&gt;COUNTIFS(Org,$A$1),"",INDEX(Date,_xlfn.AGGREGATE(15,6,ROW(Org)-ROW(FirstCell)/(Org=$A$1),ROWS(E$3:E9))))</f>
        <v/>
      </c>
    </row>
    <row r="10" spans="1:5">
      <c r="A10" s="1" t="str">
        <f>IF(ROWS(A$3:A10)&gt;COUNTIFS(Org,$A$1),"",INDEX(SN,_xlfn.AGGREGATE(15,6,ROW(Org)-ROW(FirstCell)/(Org=$A$1),ROWS(A$3:A10))))</f>
        <v/>
      </c>
      <c r="B10" s="1" t="str">
        <f>IF(ROWS(B$3:B10)&gt;COUNTIFS(Org,$A$1),"",INDEX(Income,_xlfn.AGGREGATE(15,6,ROW(Org)-ROW(FirstCell)/(Org=$A$1),ROWS(B$3:B10))))</f>
        <v/>
      </c>
      <c r="C10" s="1" t="str">
        <f>IF(ROWS(C$3:C10)&gt;COUNTIFS(Org,$A$1),"",INDEX(Outbox,_xlfn.AGGREGATE(15,6,ROW(Org)-ROW(FirstCell)/(Org=$A$1),ROWS(C$3:C10))))</f>
        <v/>
      </c>
      <c r="D10" s="1" t="str">
        <f>IF(ROWS(D$3:D10)&gt;COUNTIFS(Org,$A$1),"",INDEX(Details,_xlfn.AGGREGATE(15,6,ROW(Org)-ROW(FirstCell)/(Org=$A$1),ROWS(D$3:D10))))</f>
        <v/>
      </c>
      <c r="E10" s="1" t="str">
        <f>IF(ROWS(E$3:E10)&gt;COUNTIFS(Org,$A$1),"",INDEX(Date,_xlfn.AGGREGATE(15,6,ROW(Org)-ROW(FirstCell)/(Org=$A$1),ROWS(E$3:E10))))</f>
        <v/>
      </c>
    </row>
    <row r="11" spans="1:5">
      <c r="A11" s="1" t="str">
        <f>IF(ROWS(A$3:A11)&gt;COUNTIFS(Org,$A$1),"",INDEX(SN,_xlfn.AGGREGATE(15,6,ROW(Org)-ROW(FirstCell)/(Org=$A$1),ROWS(A$3:A11))))</f>
        <v/>
      </c>
      <c r="B11" s="1" t="str">
        <f>IF(ROWS(B$3:B11)&gt;COUNTIFS(Org,$A$1),"",INDEX(Income,_xlfn.AGGREGATE(15,6,ROW(Org)-ROW(FirstCell)/(Org=$A$1),ROWS(B$3:B11))))</f>
        <v/>
      </c>
      <c r="C11" s="1" t="str">
        <f>IF(ROWS(C$3:C11)&gt;COUNTIFS(Org,$A$1),"",INDEX(Outbox,_xlfn.AGGREGATE(15,6,ROW(Org)-ROW(FirstCell)/(Org=$A$1),ROWS(C$3:C11))))</f>
        <v/>
      </c>
      <c r="D11" s="1" t="str">
        <f>IF(ROWS(D$3:D11)&gt;COUNTIFS(Org,$A$1),"",INDEX(Details,_xlfn.AGGREGATE(15,6,ROW(Org)-ROW(FirstCell)/(Org=$A$1),ROWS(D$3:D11))))</f>
        <v/>
      </c>
      <c r="E11" s="1" t="str">
        <f>IF(ROWS(E$3:E11)&gt;COUNTIFS(Org,$A$1),"",INDEX(Date,_xlfn.AGGREGATE(15,6,ROW(Org)-ROW(FirstCell)/(Org=$A$1),ROWS(E$3:E11))))</f>
        <v/>
      </c>
    </row>
    <row r="12" spans="1:5">
      <c r="A12" s="1" t="str">
        <f>IF(ROWS(A$3:A12)&gt;COUNTIFS(Org,$A$1),"",INDEX(SN,_xlfn.AGGREGATE(15,6,ROW(Org)-ROW(FirstCell)/(Org=$A$1),ROWS(A$3:A12))))</f>
        <v/>
      </c>
      <c r="B12" s="1" t="str">
        <f>IF(ROWS(B$3:B12)&gt;COUNTIFS(Org,$A$1),"",INDEX(Income,_xlfn.AGGREGATE(15,6,ROW(Org)-ROW(FirstCell)/(Org=$A$1),ROWS(B$3:B12))))</f>
        <v/>
      </c>
      <c r="C12" s="1" t="str">
        <f>IF(ROWS(C$3:C12)&gt;COUNTIFS(Org,$A$1),"",INDEX(Outbox,_xlfn.AGGREGATE(15,6,ROW(Org)-ROW(FirstCell)/(Org=$A$1),ROWS(C$3:C12))))</f>
        <v/>
      </c>
      <c r="D12" s="1" t="str">
        <f>IF(ROWS(D$3:D12)&gt;COUNTIFS(Org,$A$1),"",INDEX(Details,_xlfn.AGGREGATE(15,6,ROW(Org)-ROW(FirstCell)/(Org=$A$1),ROWS(D$3:D12))))</f>
        <v/>
      </c>
      <c r="E12" s="1" t="str">
        <f>IF(ROWS(E$3:E12)&gt;COUNTIFS(Org,$A$1),"",INDEX(Date,_xlfn.AGGREGATE(15,6,ROW(Org)-ROW(FirstCell)/(Org=$A$1),ROWS(E$3:E12))))</f>
        <v/>
      </c>
    </row>
    <row r="13" spans="1:5">
      <c r="A13" s="1" t="str">
        <f>IF(ROWS(A$3:A13)&gt;COUNTIFS(Org,$A$1),"",INDEX(SN,_xlfn.AGGREGATE(15,6,ROW(Org)-ROW(FirstCell)/(Org=$A$1),ROWS(A$3:A13))))</f>
        <v/>
      </c>
      <c r="B13" s="1" t="str">
        <f>IF(ROWS(B$3:B13)&gt;COUNTIFS(Org,$A$1),"",INDEX(Income,_xlfn.AGGREGATE(15,6,ROW(Org)-ROW(FirstCell)/(Org=$A$1),ROWS(B$3:B13))))</f>
        <v/>
      </c>
      <c r="C13" s="1" t="str">
        <f>IF(ROWS(C$3:C13)&gt;COUNTIFS(Org,$A$1),"",INDEX(Outbox,_xlfn.AGGREGATE(15,6,ROW(Org)-ROW(FirstCell)/(Org=$A$1),ROWS(C$3:C13))))</f>
        <v/>
      </c>
      <c r="D13" s="1" t="str">
        <f>IF(ROWS(D$3:D13)&gt;COUNTIFS(Org,$A$1),"",INDEX(Details,_xlfn.AGGREGATE(15,6,ROW(Org)-ROW(FirstCell)/(Org=$A$1),ROWS(D$3:D13))))</f>
        <v/>
      </c>
      <c r="E13" s="1" t="str">
        <f>IF(ROWS(E$3:E13)&gt;COUNTIFS(Org,$A$1),"",INDEX(Date,_xlfn.AGGREGATE(15,6,ROW(Org)-ROW(FirstCell)/(Org=$A$1),ROWS(E$3:E13))))</f>
        <v/>
      </c>
    </row>
    <row r="14" spans="1:5">
      <c r="A14" s="1" t="str">
        <f>IF(ROWS(A$3:A14)&gt;COUNTIFS(Org,$A$1),"",INDEX(SN,_xlfn.AGGREGATE(15,6,ROW(Org)-ROW(FirstCell)/(Org=$A$1),ROWS(A$3:A14))))</f>
        <v/>
      </c>
      <c r="B14" s="1" t="str">
        <f>IF(ROWS(B$3:B14)&gt;COUNTIFS(Org,$A$1),"",INDEX(Income,_xlfn.AGGREGATE(15,6,ROW(Org)-ROW(FirstCell)/(Org=$A$1),ROWS(B$3:B14))))</f>
        <v/>
      </c>
      <c r="C14" s="1" t="str">
        <f>IF(ROWS(C$3:C14)&gt;COUNTIFS(Org,$A$1),"",INDEX(Outbox,_xlfn.AGGREGATE(15,6,ROW(Org)-ROW(FirstCell)/(Org=$A$1),ROWS(C$3:C14))))</f>
        <v/>
      </c>
      <c r="D14" s="1" t="str">
        <f>IF(ROWS(D$3:D14)&gt;COUNTIFS(Org,$A$1),"",INDEX(Details,_xlfn.AGGREGATE(15,6,ROW(Org)-ROW(FirstCell)/(Org=$A$1),ROWS(D$3:D14))))</f>
        <v/>
      </c>
      <c r="E14" s="1" t="str">
        <f>IF(ROWS(E$3:E14)&gt;COUNTIFS(Org,$A$1),"",INDEX(Date,_xlfn.AGGREGATE(15,6,ROW(Org)-ROW(FirstCell)/(Org=$A$1),ROWS(E$3:E14))))</f>
        <v/>
      </c>
    </row>
    <row r="15" spans="1:5">
      <c r="A15" s="1" t="str">
        <f>IF(ROWS(A$3:A15)&gt;COUNTIFS(Org,$A$1),"",INDEX(SN,_xlfn.AGGREGATE(15,6,ROW(Org)-ROW(FirstCell)/(Org=$A$1),ROWS(A$3:A15))))</f>
        <v/>
      </c>
      <c r="B15" s="1" t="str">
        <f>IF(ROWS(B$3:B15)&gt;COUNTIFS(Org,$A$1),"",INDEX(Income,_xlfn.AGGREGATE(15,6,ROW(Org)-ROW(FirstCell)/(Org=$A$1),ROWS(B$3:B15))))</f>
        <v/>
      </c>
      <c r="C15" s="1" t="str">
        <f>IF(ROWS(C$3:C15)&gt;COUNTIFS(Org,$A$1),"",INDEX(Outbox,_xlfn.AGGREGATE(15,6,ROW(Org)-ROW(FirstCell)/(Org=$A$1),ROWS(C$3:C15))))</f>
        <v/>
      </c>
      <c r="D15" s="1" t="str">
        <f>IF(ROWS(D$3:D15)&gt;COUNTIFS(Org,$A$1),"",INDEX(Details,_xlfn.AGGREGATE(15,6,ROW(Org)-ROW(FirstCell)/(Org=$A$1),ROWS(D$3:D15))))</f>
        <v/>
      </c>
      <c r="E15" s="1" t="str">
        <f>IF(ROWS(E$3:E15)&gt;COUNTIFS(Org,$A$1),"",INDEX(Date,_xlfn.AGGREGATE(15,6,ROW(Org)-ROW(FirstCell)/(Org=$A$1),ROWS(E$3:E15))))</f>
        <v/>
      </c>
    </row>
    <row r="16" spans="1:5">
      <c r="A16" s="1" t="str">
        <f>IF(ROWS(A$3:A16)&gt;COUNTIFS(Org,$A$1),"",INDEX(SN,_xlfn.AGGREGATE(15,6,ROW(Org)-ROW(FirstCell)/(Org=$A$1),ROWS(A$3:A16))))</f>
        <v/>
      </c>
      <c r="B16" s="1" t="str">
        <f>IF(ROWS(B$3:B16)&gt;COUNTIFS(Org,$A$1),"",INDEX(Income,_xlfn.AGGREGATE(15,6,ROW(Org)-ROW(FirstCell)/(Org=$A$1),ROWS(B$3:B16))))</f>
        <v/>
      </c>
      <c r="C16" s="1" t="str">
        <f>IF(ROWS(C$3:C16)&gt;COUNTIFS(Org,$A$1),"",INDEX(Outbox,_xlfn.AGGREGATE(15,6,ROW(Org)-ROW(FirstCell)/(Org=$A$1),ROWS(C$3:C16))))</f>
        <v/>
      </c>
      <c r="D16" s="1" t="str">
        <f>IF(ROWS(D$3:D16)&gt;COUNTIFS(Org,$A$1),"",INDEX(Details,_xlfn.AGGREGATE(15,6,ROW(Org)-ROW(FirstCell)/(Org=$A$1),ROWS(D$3:D16))))</f>
        <v/>
      </c>
      <c r="E16" s="1" t="str">
        <f>IF(ROWS(E$3:E16)&gt;COUNTIFS(Org,$A$1),"",INDEX(Date,_xlfn.AGGREGATE(15,6,ROW(Org)-ROW(FirstCell)/(Org=$A$1),ROWS(E$3:E16))))</f>
        <v/>
      </c>
    </row>
    <row r="17" spans="1:5">
      <c r="A17" s="1" t="str">
        <f>IF(ROWS(A$3:A17)&gt;COUNTIFS(Org,$A$1),"",INDEX(SN,_xlfn.AGGREGATE(15,6,ROW(Org)-ROW(FirstCell)/(Org=$A$1),ROWS(A$3:A17))))</f>
        <v/>
      </c>
      <c r="B17" s="1" t="str">
        <f>IF(ROWS(B$3:B17)&gt;COUNTIFS(Org,$A$1),"",INDEX(Income,_xlfn.AGGREGATE(15,6,ROW(Org)-ROW(FirstCell)/(Org=$A$1),ROWS(B$3:B17))))</f>
        <v/>
      </c>
      <c r="C17" s="1" t="str">
        <f>IF(ROWS(C$3:C17)&gt;COUNTIFS(Org,$A$1),"",INDEX(Outbox,_xlfn.AGGREGATE(15,6,ROW(Org)-ROW(FirstCell)/(Org=$A$1),ROWS(C$3:C17))))</f>
        <v/>
      </c>
      <c r="D17" s="1" t="str">
        <f>IF(ROWS(D$3:D17)&gt;COUNTIFS(Org,$A$1),"",INDEX(Details,_xlfn.AGGREGATE(15,6,ROW(Org)-ROW(FirstCell)/(Org=$A$1),ROWS(D$3:D17))))</f>
        <v/>
      </c>
      <c r="E17" s="1" t="str">
        <f>IF(ROWS(E$3:E17)&gt;COUNTIFS(Org,$A$1),"",INDEX(Date,_xlfn.AGGREGATE(15,6,ROW(Org)-ROW(FirstCell)/(Org=$A$1),ROWS(E$3:E17))))</f>
        <v/>
      </c>
    </row>
    <row r="18" spans="1:5">
      <c r="A18" s="1" t="str">
        <f>IF(ROWS(A$3:A18)&gt;COUNTIFS(Org,$A$1),"",INDEX(SN,_xlfn.AGGREGATE(15,6,ROW(Org)-ROW(FirstCell)/(Org=$A$1),ROWS(A$3:A18))))</f>
        <v/>
      </c>
      <c r="B18" s="1" t="str">
        <f>IF(ROWS(B$3:B18)&gt;COUNTIFS(Org,$A$1),"",INDEX(Income,_xlfn.AGGREGATE(15,6,ROW(Org)-ROW(FirstCell)/(Org=$A$1),ROWS(B$3:B18))))</f>
        <v/>
      </c>
      <c r="C18" s="1" t="str">
        <f>IF(ROWS(C$3:C18)&gt;COUNTIFS(Org,$A$1),"",INDEX(Outbox,_xlfn.AGGREGATE(15,6,ROW(Org)-ROW(FirstCell)/(Org=$A$1),ROWS(C$3:C18))))</f>
        <v/>
      </c>
      <c r="D18" s="1" t="str">
        <f>IF(ROWS(D$3:D18)&gt;COUNTIFS(Org,$A$1),"",INDEX(Details,_xlfn.AGGREGATE(15,6,ROW(Org)-ROW(FirstCell)/(Org=$A$1),ROWS(D$3:D18))))</f>
        <v/>
      </c>
      <c r="E18" s="1" t="str">
        <f>IF(ROWS(E$3:E18)&gt;COUNTIFS(Org,$A$1),"",INDEX(Date,_xlfn.AGGREGATE(15,6,ROW(Org)-ROW(FirstCell)/(Org=$A$1),ROWS(E$3:E18))))</f>
        <v/>
      </c>
    </row>
    <row r="19" spans="1:5">
      <c r="A19" s="1" t="str">
        <f>IF(ROWS(A$3:A19)&gt;COUNTIFS(Org,$A$1),"",INDEX(SN,_xlfn.AGGREGATE(15,6,ROW(Org)-ROW(FirstCell)/(Org=$A$1),ROWS(A$3:A19))))</f>
        <v/>
      </c>
      <c r="B19" s="1" t="str">
        <f>IF(ROWS(B$3:B19)&gt;COUNTIFS(Org,$A$1),"",INDEX(Income,_xlfn.AGGREGATE(15,6,ROW(Org)-ROW(FirstCell)/(Org=$A$1),ROWS(B$3:B19))))</f>
        <v/>
      </c>
      <c r="C19" s="1" t="str">
        <f>IF(ROWS(C$3:C19)&gt;COUNTIFS(Org,$A$1),"",INDEX(Outbox,_xlfn.AGGREGATE(15,6,ROW(Org)-ROW(FirstCell)/(Org=$A$1),ROWS(C$3:C19))))</f>
        <v/>
      </c>
      <c r="D19" s="1" t="str">
        <f>IF(ROWS(D$3:D19)&gt;COUNTIFS(Org,$A$1),"",INDEX(Details,_xlfn.AGGREGATE(15,6,ROW(Org)-ROW(FirstCell)/(Org=$A$1),ROWS(D$3:D19))))</f>
        <v/>
      </c>
      <c r="E19" s="1" t="str">
        <f>IF(ROWS(E$3:E19)&gt;COUNTIFS(Org,$A$1),"",INDEX(Date,_xlfn.AGGREGATE(15,6,ROW(Org)-ROW(FirstCell)/(Org=$A$1),ROWS(E$3:E19))))</f>
        <v/>
      </c>
    </row>
    <row r="20" spans="1:5">
      <c r="A20" s="1" t="str">
        <f>IF(ROWS(A$3:A20)&gt;COUNTIFS(Org,$A$1),"",INDEX(SN,_xlfn.AGGREGATE(15,6,ROW(Org)-ROW(FirstCell)/(Org=$A$1),ROWS(A$3:A20))))</f>
        <v/>
      </c>
      <c r="B20" s="1" t="str">
        <f>IF(ROWS(B$3:B20)&gt;COUNTIFS(Org,$A$1),"",INDEX(Income,_xlfn.AGGREGATE(15,6,ROW(Org)-ROW(FirstCell)/(Org=$A$1),ROWS(B$3:B20))))</f>
        <v/>
      </c>
      <c r="C20" s="1" t="str">
        <f>IF(ROWS(C$3:C20)&gt;COUNTIFS(Org,$A$1),"",INDEX(Outbox,_xlfn.AGGREGATE(15,6,ROW(Org)-ROW(FirstCell)/(Org=$A$1),ROWS(C$3:C20))))</f>
        <v/>
      </c>
      <c r="D20" s="1" t="str">
        <f>IF(ROWS(D$3:D20)&gt;COUNTIFS(Org,$A$1),"",INDEX(Details,_xlfn.AGGREGATE(15,6,ROW(Org)-ROW(FirstCell)/(Org=$A$1),ROWS(D$3:D20))))</f>
        <v/>
      </c>
      <c r="E20" s="1" t="str">
        <f>IF(ROWS(E$3:E20)&gt;COUNTIFS(Org,$A$1),"",INDEX(Date,_xlfn.AGGREGATE(15,6,ROW(Org)-ROW(FirstCell)/(Org=$A$1),ROWS(E$3:E20))))</f>
        <v/>
      </c>
    </row>
    <row r="21" spans="1:5">
      <c r="A21" s="1" t="str">
        <f>IF(ROWS(A$3:A21)&gt;COUNTIFS(Org,$A$1),"",INDEX(SN,_xlfn.AGGREGATE(15,6,ROW(Org)-ROW(FirstCell)/(Org=$A$1),ROWS(A$3:A21))))</f>
        <v/>
      </c>
      <c r="B21" s="1" t="str">
        <f>IF(ROWS(B$3:B21)&gt;COUNTIFS(Org,$A$1),"",INDEX(Income,_xlfn.AGGREGATE(15,6,ROW(Org)-ROW(FirstCell)/(Org=$A$1),ROWS(B$3:B21))))</f>
        <v/>
      </c>
      <c r="C21" s="1" t="str">
        <f>IF(ROWS(C$3:C21)&gt;COUNTIFS(Org,$A$1),"",INDEX(Outbox,_xlfn.AGGREGATE(15,6,ROW(Org)-ROW(FirstCell)/(Org=$A$1),ROWS(C$3:C21))))</f>
        <v/>
      </c>
      <c r="D21" s="1" t="str">
        <f>IF(ROWS(D$3:D21)&gt;COUNTIFS(Org,$A$1),"",INDEX(Details,_xlfn.AGGREGATE(15,6,ROW(Org)-ROW(FirstCell)/(Org=$A$1),ROWS(D$3:D21))))</f>
        <v/>
      </c>
      <c r="E21" s="1" t="str">
        <f>IF(ROWS(E$3:E21)&gt;COUNTIFS(Org,$A$1),"",INDEX(Date,_xlfn.AGGREGATE(15,6,ROW(Org)-ROW(FirstCell)/(Org=$A$1),ROWS(E$3:E21))))</f>
        <v/>
      </c>
    </row>
    <row r="22" spans="1:5">
      <c r="A22" s="1" t="str">
        <f>IF(ROWS(A$3:A22)&gt;COUNTIFS(Org,$A$1),"",INDEX(SN,_xlfn.AGGREGATE(15,6,ROW(Org)-ROW(FirstCell)/(Org=$A$1),ROWS(A$3:A22))))</f>
        <v/>
      </c>
      <c r="B22" s="1" t="str">
        <f>IF(ROWS(B$3:B22)&gt;COUNTIFS(Org,$A$1),"",INDEX(Income,_xlfn.AGGREGATE(15,6,ROW(Org)-ROW(FirstCell)/(Org=$A$1),ROWS(B$3:B22))))</f>
        <v/>
      </c>
      <c r="C22" s="1" t="str">
        <f>IF(ROWS(C$3:C22)&gt;COUNTIFS(Org,$A$1),"",INDEX(Outbox,_xlfn.AGGREGATE(15,6,ROW(Org)-ROW(FirstCell)/(Org=$A$1),ROWS(C$3:C22))))</f>
        <v/>
      </c>
      <c r="D22" s="1" t="str">
        <f>IF(ROWS(D$3:D22)&gt;COUNTIFS(Org,$A$1),"",INDEX(Details,_xlfn.AGGREGATE(15,6,ROW(Org)-ROW(FirstCell)/(Org=$A$1),ROWS(D$3:D22))))</f>
        <v/>
      </c>
      <c r="E22" s="1" t="str">
        <f>IF(ROWS(E$3:E22)&gt;COUNTIFS(Org,$A$1),"",INDEX(Date,_xlfn.AGGREGATE(15,6,ROW(Org)-ROW(FirstCell)/(Org=$A$1),ROWS(E$3:E22))))</f>
        <v/>
      </c>
    </row>
    <row r="23" spans="1:5">
      <c r="A23" s="1" t="str">
        <f>IF(ROWS(A$3:A23)&gt;COUNTIFS(Org,$A$1),"",INDEX(SN,_xlfn.AGGREGATE(15,6,ROW(Org)-ROW(FirstCell)/(Org=$A$1),ROWS(A$3:A23))))</f>
        <v/>
      </c>
      <c r="B23" s="1" t="str">
        <f>IF(ROWS(B$3:B23)&gt;COUNTIFS(Org,$A$1),"",INDEX(Income,_xlfn.AGGREGATE(15,6,ROW(Org)-ROW(FirstCell)/(Org=$A$1),ROWS(B$3:B23))))</f>
        <v/>
      </c>
      <c r="C23" s="1" t="str">
        <f>IF(ROWS(C$3:C23)&gt;COUNTIFS(Org,$A$1),"",INDEX(Outbox,_xlfn.AGGREGATE(15,6,ROW(Org)-ROW(FirstCell)/(Org=$A$1),ROWS(C$3:C23))))</f>
        <v/>
      </c>
      <c r="D23" s="1" t="str">
        <f>IF(ROWS(D$3:D23)&gt;COUNTIFS(Org,$A$1),"",INDEX(Details,_xlfn.AGGREGATE(15,6,ROW(Org)-ROW(FirstCell)/(Org=$A$1),ROWS(D$3:D23))))</f>
        <v/>
      </c>
      <c r="E23" s="1" t="str">
        <f>IF(ROWS(E$3:E23)&gt;COUNTIFS(Org,$A$1),"",INDEX(Date,_xlfn.AGGREGATE(15,6,ROW(Org)-ROW(FirstCell)/(Org=$A$1),ROWS(E$3:E23))))</f>
        <v/>
      </c>
    </row>
    <row r="24" spans="1:5">
      <c r="A24" s="1" t="str">
        <f>IF(ROWS(A$3:A24)&gt;COUNTIFS(Org,$A$1),"",INDEX(SN,_xlfn.AGGREGATE(15,6,ROW(Org)-ROW(FirstCell)/(Org=$A$1),ROWS(A$3:A24))))</f>
        <v/>
      </c>
      <c r="B24" s="1" t="str">
        <f>IF(ROWS(B$3:B24)&gt;COUNTIFS(Org,$A$1),"",INDEX(Income,_xlfn.AGGREGATE(15,6,ROW(Org)-ROW(FirstCell)/(Org=$A$1),ROWS(B$3:B24))))</f>
        <v/>
      </c>
      <c r="C24" s="1" t="str">
        <f>IF(ROWS(C$3:C24)&gt;COUNTIFS(Org,$A$1),"",INDEX(Outbox,_xlfn.AGGREGATE(15,6,ROW(Org)-ROW(FirstCell)/(Org=$A$1),ROWS(C$3:C24))))</f>
        <v/>
      </c>
      <c r="D24" s="1" t="str">
        <f>IF(ROWS(D$3:D24)&gt;COUNTIFS(Org,$A$1),"",INDEX(Details,_xlfn.AGGREGATE(15,6,ROW(Org)-ROW(FirstCell)/(Org=$A$1),ROWS(D$3:D24))))</f>
        <v/>
      </c>
      <c r="E24" s="1" t="str">
        <f>IF(ROWS(E$3:E24)&gt;COUNTIFS(Org,$A$1),"",INDEX(Date,_xlfn.AGGREGATE(15,6,ROW(Org)-ROW(FirstCell)/(Org=$A$1),ROWS(E$3:E24))))</f>
        <v/>
      </c>
    </row>
    <row r="25" spans="1:5">
      <c r="A25" s="1" t="str">
        <f>IF(ROWS(A$3:A25)&gt;COUNTIFS(Org,$A$1),"",INDEX(SN,_xlfn.AGGREGATE(15,6,ROW(Org)-ROW(FirstCell)/(Org=$A$1),ROWS(A$3:A25))))</f>
        <v/>
      </c>
      <c r="B25" s="1" t="str">
        <f>IF(ROWS(B$3:B25)&gt;COUNTIFS(Org,$A$1),"",INDEX(Income,_xlfn.AGGREGATE(15,6,ROW(Org)-ROW(FirstCell)/(Org=$A$1),ROWS(B$3:B25))))</f>
        <v/>
      </c>
      <c r="C25" s="1" t="str">
        <f>IF(ROWS(C$3:C25)&gt;COUNTIFS(Org,$A$1),"",INDEX(Outbox,_xlfn.AGGREGATE(15,6,ROW(Org)-ROW(FirstCell)/(Org=$A$1),ROWS(C$3:C25))))</f>
        <v/>
      </c>
      <c r="D25" s="1" t="str">
        <f>IF(ROWS(D$3:D25)&gt;COUNTIFS(Org,$A$1),"",INDEX(Details,_xlfn.AGGREGATE(15,6,ROW(Org)-ROW(FirstCell)/(Org=$A$1),ROWS(D$3:D25))))</f>
        <v/>
      </c>
      <c r="E25" s="1" t="str">
        <f>IF(ROWS(E$3:E25)&gt;COUNTIFS(Org,$A$1),"",INDEX(Date,_xlfn.AGGREGATE(15,6,ROW(Org)-ROW(FirstCell)/(Org=$A$1),ROWS(E$3:E25))))</f>
        <v/>
      </c>
    </row>
    <row r="26" spans="1:5">
      <c r="A26" s="1" t="str">
        <f>IF(ROWS(A$3:A26)&gt;COUNTIFS(Org,$A$1),"",INDEX(SN,_xlfn.AGGREGATE(15,6,ROW(Org)-ROW(FirstCell)/(Org=$A$1),ROWS(A$3:A26))))</f>
        <v/>
      </c>
      <c r="B26" s="1" t="str">
        <f>IF(ROWS(B$3:B26)&gt;COUNTIFS(Org,$A$1),"",INDEX(Income,_xlfn.AGGREGATE(15,6,ROW(Org)-ROW(FirstCell)/(Org=$A$1),ROWS(B$3:B26))))</f>
        <v/>
      </c>
      <c r="C26" s="1" t="str">
        <f>IF(ROWS(C$3:C26)&gt;COUNTIFS(Org,$A$1),"",INDEX(Outbox,_xlfn.AGGREGATE(15,6,ROW(Org)-ROW(FirstCell)/(Org=$A$1),ROWS(C$3:C26))))</f>
        <v/>
      </c>
      <c r="D26" s="1" t="str">
        <f>IF(ROWS(D$3:D26)&gt;COUNTIFS(Org,$A$1),"",INDEX(Details,_xlfn.AGGREGATE(15,6,ROW(Org)-ROW(FirstCell)/(Org=$A$1),ROWS(D$3:D26))))</f>
        <v/>
      </c>
      <c r="E26" s="1" t="str">
        <f>IF(ROWS(E$3:E26)&gt;COUNTIFS(Org,$A$1),"",INDEX(Date,_xlfn.AGGREGATE(15,6,ROW(Org)-ROW(FirstCell)/(Org=$A$1),ROWS(E$3:E26))))</f>
        <v/>
      </c>
    </row>
    <row r="27" spans="1:5">
      <c r="A27" s="1" t="str">
        <f>IF(ROWS(A$3:A27)&gt;COUNTIFS(Org,$A$1),"",INDEX(SN,_xlfn.AGGREGATE(15,6,ROW(Org)-ROW(FirstCell)/(Org=$A$1),ROWS(A$3:A27))))</f>
        <v/>
      </c>
      <c r="B27" s="1" t="str">
        <f>IF(ROWS(B$3:B27)&gt;COUNTIFS(Org,$A$1),"",INDEX(Income,_xlfn.AGGREGATE(15,6,ROW(Org)-ROW(FirstCell)/(Org=$A$1),ROWS(B$3:B27))))</f>
        <v/>
      </c>
      <c r="C27" s="1" t="str">
        <f>IF(ROWS(C$3:C27)&gt;COUNTIFS(Org,$A$1),"",INDEX(Outbox,_xlfn.AGGREGATE(15,6,ROW(Org)-ROW(FirstCell)/(Org=$A$1),ROWS(C$3:C27))))</f>
        <v/>
      </c>
      <c r="D27" s="1" t="str">
        <f>IF(ROWS(D$3:D27)&gt;COUNTIFS(Org,$A$1),"",INDEX(Details,_xlfn.AGGREGATE(15,6,ROW(Org)-ROW(FirstCell)/(Org=$A$1),ROWS(D$3:D27))))</f>
        <v/>
      </c>
      <c r="E27" s="1" t="str">
        <f>IF(ROWS(E$3:E27)&gt;COUNTIFS(Org,$A$1),"",INDEX(Date,_xlfn.AGGREGATE(15,6,ROW(Org)-ROW(FirstCell)/(Org=$A$1),ROWS(E$3:E27))))</f>
        <v/>
      </c>
    </row>
    <row r="28" spans="1:5">
      <c r="A28" s="1" t="str">
        <f>IF(ROWS(A$3:A28)&gt;COUNTIFS(Org,$A$1),"",INDEX(SN,_xlfn.AGGREGATE(15,6,ROW(Org)-ROW(FirstCell)/(Org=$A$1),ROWS(A$3:A28))))</f>
        <v/>
      </c>
      <c r="B28" s="1" t="str">
        <f>IF(ROWS(B$3:B28)&gt;COUNTIFS(Org,$A$1),"",INDEX(Income,_xlfn.AGGREGATE(15,6,ROW(Org)-ROW(FirstCell)/(Org=$A$1),ROWS(B$3:B28))))</f>
        <v/>
      </c>
      <c r="C28" s="1" t="str">
        <f>IF(ROWS(C$3:C28)&gt;COUNTIFS(Org,$A$1),"",INDEX(Outbox,_xlfn.AGGREGATE(15,6,ROW(Org)-ROW(FirstCell)/(Org=$A$1),ROWS(C$3:C28))))</f>
        <v/>
      </c>
      <c r="D28" s="1" t="str">
        <f>IF(ROWS(D$3:D28)&gt;COUNTIFS(Org,$A$1),"",INDEX(Details,_xlfn.AGGREGATE(15,6,ROW(Org)-ROW(FirstCell)/(Org=$A$1),ROWS(D$3:D28))))</f>
        <v/>
      </c>
      <c r="E28" s="1" t="str">
        <f>IF(ROWS(E$3:E28)&gt;COUNTIFS(Org,$A$1),"",INDEX(Date,_xlfn.AGGREGATE(15,6,ROW(Org)-ROW(FirstCell)/(Org=$A$1),ROWS(E$3:E28))))</f>
        <v/>
      </c>
    </row>
    <row r="29" spans="1:5">
      <c r="A29" s="1" t="str">
        <f>IF(ROWS(A$3:A29)&gt;COUNTIFS(Org,$A$1),"",INDEX(SN,_xlfn.AGGREGATE(15,6,ROW(Org)-ROW(FirstCell)/(Org=$A$1),ROWS(A$3:A29))))</f>
        <v/>
      </c>
      <c r="B29" s="1" t="str">
        <f>IF(ROWS(B$3:B29)&gt;COUNTIFS(Org,$A$1),"",INDEX(Income,_xlfn.AGGREGATE(15,6,ROW(Org)-ROW(FirstCell)/(Org=$A$1),ROWS(B$3:B29))))</f>
        <v/>
      </c>
      <c r="C29" s="1" t="str">
        <f>IF(ROWS(C$3:C29)&gt;COUNTIFS(Org,$A$1),"",INDEX(Outbox,_xlfn.AGGREGATE(15,6,ROW(Org)-ROW(FirstCell)/(Org=$A$1),ROWS(C$3:C29))))</f>
        <v/>
      </c>
      <c r="D29" s="1" t="str">
        <f>IF(ROWS(D$3:D29)&gt;COUNTIFS(Org,$A$1),"",INDEX(Details,_xlfn.AGGREGATE(15,6,ROW(Org)-ROW(FirstCell)/(Org=$A$1),ROWS(D$3:D29))))</f>
        <v/>
      </c>
      <c r="E29" s="1" t="str">
        <f>IF(ROWS(E$3:E29)&gt;COUNTIFS(Org,$A$1),"",INDEX(Date,_xlfn.AGGREGATE(15,6,ROW(Org)-ROW(FirstCell)/(Org=$A$1),ROWS(E$3:E29))))</f>
        <v/>
      </c>
    </row>
    <row r="30" spans="1:5">
      <c r="A30" s="1" t="str">
        <f>IF(ROWS(A$3:A30)&gt;COUNTIFS(Org,$A$1),"",INDEX(SN,_xlfn.AGGREGATE(15,6,ROW(Org)-ROW(FirstCell)/(Org=$A$1),ROWS(A$3:A30))))</f>
        <v/>
      </c>
      <c r="B30" s="1" t="str">
        <f>IF(ROWS(B$3:B30)&gt;COUNTIFS(Org,$A$1),"",INDEX(Income,_xlfn.AGGREGATE(15,6,ROW(Org)-ROW(FirstCell)/(Org=$A$1),ROWS(B$3:B30))))</f>
        <v/>
      </c>
      <c r="C30" s="1" t="str">
        <f>IF(ROWS(C$3:C30)&gt;COUNTIFS(Org,$A$1),"",INDEX(Outbox,_xlfn.AGGREGATE(15,6,ROW(Org)-ROW(FirstCell)/(Org=$A$1),ROWS(C$3:C30))))</f>
        <v/>
      </c>
      <c r="D30" s="1" t="str">
        <f>IF(ROWS(D$3:D30)&gt;COUNTIFS(Org,$A$1),"",INDEX(Details,_xlfn.AGGREGATE(15,6,ROW(Org)-ROW(FirstCell)/(Org=$A$1),ROWS(D$3:D30))))</f>
        <v/>
      </c>
      <c r="E30" s="1" t="str">
        <f>IF(ROWS(E$3:E30)&gt;COUNTIFS(Org,$A$1),"",INDEX(Date,_xlfn.AGGREGATE(15,6,ROW(Org)-ROW(FirstCell)/(Org=$A$1),ROWS(E$3:E30))))</f>
        <v/>
      </c>
    </row>
    <row r="31" spans="1:5">
      <c r="A31" s="1" t="str">
        <f>IF(ROWS(A$3:A31)&gt;COUNTIFS(Org,$A$1),"",INDEX(SN,_xlfn.AGGREGATE(15,6,ROW(Org)-ROW(FirstCell)/(Org=$A$1),ROWS(A$3:A31))))</f>
        <v/>
      </c>
      <c r="B31" s="1" t="str">
        <f>IF(ROWS(B$3:B31)&gt;COUNTIFS(Org,$A$1),"",INDEX(Income,_xlfn.AGGREGATE(15,6,ROW(Org)-ROW(FirstCell)/(Org=$A$1),ROWS(B$3:B31))))</f>
        <v/>
      </c>
      <c r="C31" s="1" t="str">
        <f>IF(ROWS(C$3:C31)&gt;COUNTIFS(Org,$A$1),"",INDEX(Outbox,_xlfn.AGGREGATE(15,6,ROW(Org)-ROW(FirstCell)/(Org=$A$1),ROWS(C$3:C31))))</f>
        <v/>
      </c>
      <c r="D31" s="1" t="str">
        <f>IF(ROWS(D$3:D31)&gt;COUNTIFS(Org,$A$1),"",INDEX(Details,_xlfn.AGGREGATE(15,6,ROW(Org)-ROW(FirstCell)/(Org=$A$1),ROWS(D$3:D31))))</f>
        <v/>
      </c>
      <c r="E31" s="1" t="str">
        <f>IF(ROWS(E$3:E31)&gt;COUNTIFS(Org,$A$1),"",INDEX(Date,_xlfn.AGGREGATE(15,6,ROW(Org)-ROW(FirstCell)/(Org=$A$1),ROWS(E$3:E31))))</f>
        <v/>
      </c>
    </row>
    <row r="32" spans="1:5">
      <c r="A32" s="1" t="str">
        <f>IF(ROWS(A$3:A32)&gt;COUNTIFS(Org,$A$1),"",INDEX(SN,_xlfn.AGGREGATE(15,6,ROW(Org)-ROW(FirstCell)/(Org=$A$1),ROWS(A$3:A32))))</f>
        <v/>
      </c>
      <c r="B32" s="1" t="str">
        <f>IF(ROWS(B$3:B32)&gt;COUNTIFS(Org,$A$1),"",INDEX(Income,_xlfn.AGGREGATE(15,6,ROW(Org)-ROW(FirstCell)/(Org=$A$1),ROWS(B$3:B32))))</f>
        <v/>
      </c>
      <c r="C32" s="1" t="str">
        <f>IF(ROWS(C$3:C32)&gt;COUNTIFS(Org,$A$1),"",INDEX(Outbox,_xlfn.AGGREGATE(15,6,ROW(Org)-ROW(FirstCell)/(Org=$A$1),ROWS(C$3:C32))))</f>
        <v/>
      </c>
      <c r="D32" s="1" t="str">
        <f>IF(ROWS(D$3:D32)&gt;COUNTIFS(Org,$A$1),"",INDEX(Details,_xlfn.AGGREGATE(15,6,ROW(Org)-ROW(FirstCell)/(Org=$A$1),ROWS(D$3:D32))))</f>
        <v/>
      </c>
      <c r="E32" s="1" t="str">
        <f>IF(ROWS(E$3:E32)&gt;COUNTIFS(Org,$A$1),"",INDEX(Date,_xlfn.AGGREGATE(15,6,ROW(Org)-ROW(FirstCell)/(Org=$A$1),ROWS(E$3:E32))))</f>
        <v/>
      </c>
    </row>
    <row r="33" spans="1:5">
      <c r="A33" s="1" t="str">
        <f>IF(ROWS(A$3:A33)&gt;COUNTIFS(Org,$A$1),"",INDEX(SN,_xlfn.AGGREGATE(15,6,ROW(Org)-ROW(FirstCell)/(Org=$A$1),ROWS(A$3:A33))))</f>
        <v/>
      </c>
      <c r="B33" s="1" t="str">
        <f>IF(ROWS(B$3:B33)&gt;COUNTIFS(Org,$A$1),"",INDEX(Income,_xlfn.AGGREGATE(15,6,ROW(Org)-ROW(FirstCell)/(Org=$A$1),ROWS(B$3:B33))))</f>
        <v/>
      </c>
      <c r="C33" s="1" t="str">
        <f>IF(ROWS(C$3:C33)&gt;COUNTIFS(Org,$A$1),"",INDEX(Outbox,_xlfn.AGGREGATE(15,6,ROW(Org)-ROW(FirstCell)/(Org=$A$1),ROWS(C$3:C33))))</f>
        <v/>
      </c>
      <c r="D33" s="1" t="str">
        <f>IF(ROWS(D$3:D33)&gt;COUNTIFS(Org,$A$1),"",INDEX(Details,_xlfn.AGGREGATE(15,6,ROW(Org)-ROW(FirstCell)/(Org=$A$1),ROWS(D$3:D33))))</f>
        <v/>
      </c>
      <c r="E33" s="1" t="str">
        <f>IF(ROWS(E$3:E33)&gt;COUNTIFS(Org,$A$1),"",INDEX(Date,_xlfn.AGGREGATE(15,6,ROW(Org)-ROW(FirstCell)/(Org=$A$1),ROWS(E$3:E33))))</f>
        <v/>
      </c>
    </row>
    <row r="34" spans="1:5">
      <c r="A34" s="1" t="str">
        <f>IF(ROWS(A$3:A34)&gt;COUNTIFS(Org,$A$1),"",INDEX(SN,_xlfn.AGGREGATE(15,6,ROW(Org)-ROW(FirstCell)/(Org=$A$1),ROWS(A$3:A34))))</f>
        <v/>
      </c>
      <c r="B34" s="1" t="str">
        <f>IF(ROWS(B$3:B34)&gt;COUNTIFS(Org,$A$1),"",INDEX(Income,_xlfn.AGGREGATE(15,6,ROW(Org)-ROW(FirstCell)/(Org=$A$1),ROWS(B$3:B34))))</f>
        <v/>
      </c>
      <c r="C34" s="1" t="str">
        <f>IF(ROWS(C$3:C34)&gt;COUNTIFS(Org,$A$1),"",INDEX(Outbox,_xlfn.AGGREGATE(15,6,ROW(Org)-ROW(FirstCell)/(Org=$A$1),ROWS(C$3:C34))))</f>
        <v/>
      </c>
      <c r="D34" s="1" t="str">
        <f>IF(ROWS(D$3:D34)&gt;COUNTIFS(Org,$A$1),"",INDEX(Details,_xlfn.AGGREGATE(15,6,ROW(Org)-ROW(FirstCell)/(Org=$A$1),ROWS(D$3:D34))))</f>
        <v/>
      </c>
      <c r="E34" s="1" t="str">
        <f>IF(ROWS(E$3:E34)&gt;COUNTIFS(Org,$A$1),"",INDEX(Date,_xlfn.AGGREGATE(15,6,ROW(Org)-ROW(FirstCell)/(Org=$A$1),ROWS(E$3:E34))))</f>
        <v/>
      </c>
    </row>
    <row r="35" spans="1:5">
      <c r="A35" s="1" t="str">
        <f>IF(ROWS(A$3:A35)&gt;COUNTIFS(Org,$A$1),"",INDEX(SN,_xlfn.AGGREGATE(15,6,ROW(Org)-ROW(FirstCell)/(Org=$A$1),ROWS(A$3:A35))))</f>
        <v/>
      </c>
      <c r="B35" s="1" t="str">
        <f>IF(ROWS(B$3:B35)&gt;COUNTIFS(Org,$A$1),"",INDEX(Income,_xlfn.AGGREGATE(15,6,ROW(Org)-ROW(FirstCell)/(Org=$A$1),ROWS(B$3:B35))))</f>
        <v/>
      </c>
      <c r="C35" s="1" t="str">
        <f>IF(ROWS(C$3:C35)&gt;COUNTIFS(Org,$A$1),"",INDEX(Outbox,_xlfn.AGGREGATE(15,6,ROW(Org)-ROW(FirstCell)/(Org=$A$1),ROWS(C$3:C35))))</f>
        <v/>
      </c>
      <c r="D35" s="1" t="str">
        <f>IF(ROWS(D$3:D35)&gt;COUNTIFS(Org,$A$1),"",INDEX(Details,_xlfn.AGGREGATE(15,6,ROW(Org)-ROW(FirstCell)/(Org=$A$1),ROWS(D$3:D35))))</f>
        <v/>
      </c>
      <c r="E35" s="1" t="str">
        <f>IF(ROWS(E$3:E35)&gt;COUNTIFS(Org,$A$1),"",INDEX(Date,_xlfn.AGGREGATE(15,6,ROW(Org)-ROW(FirstCell)/(Org=$A$1),ROWS(E$3:E35))))</f>
        <v/>
      </c>
    </row>
    <row r="36" spans="1:5">
      <c r="A36" s="1" t="str">
        <f>IF(ROWS(A$3:A36)&gt;COUNTIFS(Org,$A$1),"",INDEX(SN,_xlfn.AGGREGATE(15,6,ROW(Org)-ROW(FirstCell)/(Org=$A$1),ROWS(A$3:A36))))</f>
        <v/>
      </c>
      <c r="B36" s="1" t="str">
        <f>IF(ROWS(B$3:B36)&gt;COUNTIFS(Org,$A$1),"",INDEX(Income,_xlfn.AGGREGATE(15,6,ROW(Org)-ROW(FirstCell)/(Org=$A$1),ROWS(B$3:B36))))</f>
        <v/>
      </c>
      <c r="C36" s="1" t="str">
        <f>IF(ROWS(C$3:C36)&gt;COUNTIFS(Org,$A$1),"",INDEX(Outbox,_xlfn.AGGREGATE(15,6,ROW(Org)-ROW(FirstCell)/(Org=$A$1),ROWS(C$3:C36))))</f>
        <v/>
      </c>
      <c r="D36" s="1" t="str">
        <f>IF(ROWS(D$3:D36)&gt;COUNTIFS(Org,$A$1),"",INDEX(Details,_xlfn.AGGREGATE(15,6,ROW(Org)-ROW(FirstCell)/(Org=$A$1),ROWS(D$3:D36))))</f>
        <v/>
      </c>
      <c r="E36" s="1" t="str">
        <f>IF(ROWS(E$3:E36)&gt;COUNTIFS(Org,$A$1),"",INDEX(Date,_xlfn.AGGREGATE(15,6,ROW(Org)-ROW(FirstCell)/(Org=$A$1),ROWS(E$3:E36))))</f>
        <v/>
      </c>
    </row>
    <row r="37" spans="1:5">
      <c r="A37" s="1" t="str">
        <f>IF(ROWS(A$3:A37)&gt;COUNTIFS(Org,$A$1),"",INDEX(SN,_xlfn.AGGREGATE(15,6,ROW(Org)-ROW(FirstCell)/(Org=$A$1),ROWS(A$3:A37))))</f>
        <v/>
      </c>
      <c r="B37" s="1" t="str">
        <f>IF(ROWS(B$3:B37)&gt;COUNTIFS(Org,$A$1),"",INDEX(Income,_xlfn.AGGREGATE(15,6,ROW(Org)-ROW(FirstCell)/(Org=$A$1),ROWS(B$3:B37))))</f>
        <v/>
      </c>
      <c r="C37" s="1" t="str">
        <f>IF(ROWS(C$3:C37)&gt;COUNTIFS(Org,$A$1),"",INDEX(Outbox,_xlfn.AGGREGATE(15,6,ROW(Org)-ROW(FirstCell)/(Org=$A$1),ROWS(C$3:C37))))</f>
        <v/>
      </c>
      <c r="D37" s="1" t="str">
        <f>IF(ROWS(D$3:D37)&gt;COUNTIFS(Org,$A$1),"",INDEX(Details,_xlfn.AGGREGATE(15,6,ROW(Org)-ROW(FirstCell)/(Org=$A$1),ROWS(D$3:D37))))</f>
        <v/>
      </c>
      <c r="E37" s="1" t="str">
        <f>IF(ROWS(E$3:E37)&gt;COUNTIFS(Org,$A$1),"",INDEX(Date,_xlfn.AGGREGATE(15,6,ROW(Org)-ROW(FirstCell)/(Org=$A$1),ROWS(E$3:E37))))</f>
        <v/>
      </c>
    </row>
    <row r="38" spans="1:5">
      <c r="A38" s="1" t="str">
        <f>IF(ROWS(A$3:A38)&gt;COUNTIFS(Org,$A$1),"",INDEX(SN,_xlfn.AGGREGATE(15,6,ROW(Org)-ROW(FirstCell)/(Org=$A$1),ROWS(A$3:A38))))</f>
        <v/>
      </c>
      <c r="B38" s="1" t="str">
        <f>IF(ROWS(B$3:B38)&gt;COUNTIFS(Org,$A$1),"",INDEX(Income,_xlfn.AGGREGATE(15,6,ROW(Org)-ROW(FirstCell)/(Org=$A$1),ROWS(B$3:B38))))</f>
        <v/>
      </c>
      <c r="C38" s="1" t="str">
        <f>IF(ROWS(C$3:C38)&gt;COUNTIFS(Org,$A$1),"",INDEX(Outbox,_xlfn.AGGREGATE(15,6,ROW(Org)-ROW(FirstCell)/(Org=$A$1),ROWS(C$3:C38))))</f>
        <v/>
      </c>
      <c r="D38" s="1" t="str">
        <f>IF(ROWS(D$3:D38)&gt;COUNTIFS(Org,$A$1),"",INDEX(Details,_xlfn.AGGREGATE(15,6,ROW(Org)-ROW(FirstCell)/(Org=$A$1),ROWS(D$3:D38))))</f>
        <v/>
      </c>
      <c r="E38" s="1" t="str">
        <f>IF(ROWS(E$3:E38)&gt;COUNTIFS(Org,$A$1),"",INDEX(Date,_xlfn.AGGREGATE(15,6,ROW(Org)-ROW(FirstCell)/(Org=$A$1),ROWS(E$3:E38))))</f>
        <v/>
      </c>
    </row>
    <row r="39" spans="1:5">
      <c r="A39" s="1" t="str">
        <f>IF(ROWS(A$3:A39)&gt;COUNTIFS(Org,$A$1),"",INDEX(SN,_xlfn.AGGREGATE(15,6,ROW(Org)-ROW(FirstCell)/(Org=$A$1),ROWS(A$3:A39))))</f>
        <v/>
      </c>
      <c r="B39" s="1" t="str">
        <f>IF(ROWS(B$3:B39)&gt;COUNTIFS(Org,$A$1),"",INDEX(Income,_xlfn.AGGREGATE(15,6,ROW(Org)-ROW(FirstCell)/(Org=$A$1),ROWS(B$3:B39))))</f>
        <v/>
      </c>
      <c r="C39" s="1" t="str">
        <f>IF(ROWS(C$3:C39)&gt;COUNTIFS(Org,$A$1),"",INDEX(Outbox,_xlfn.AGGREGATE(15,6,ROW(Org)-ROW(FirstCell)/(Org=$A$1),ROWS(C$3:C39))))</f>
        <v/>
      </c>
      <c r="D39" s="1" t="str">
        <f>IF(ROWS(D$3:D39)&gt;COUNTIFS(Org,$A$1),"",INDEX(Details,_xlfn.AGGREGATE(15,6,ROW(Org)-ROW(FirstCell)/(Org=$A$1),ROWS(D$3:D39))))</f>
        <v/>
      </c>
      <c r="E39" s="1" t="str">
        <f>IF(ROWS(E$3:E39)&gt;COUNTIFS(Org,$A$1),"",INDEX(Date,_xlfn.AGGREGATE(15,6,ROW(Org)-ROW(FirstCell)/(Org=$A$1),ROWS(E$3:E39))))</f>
        <v/>
      </c>
    </row>
    <row r="40" spans="1:5">
      <c r="A40" s="1" t="str">
        <f>IF(ROWS(A$3:A40)&gt;COUNTIFS(Org,$A$1),"",INDEX(SN,_xlfn.AGGREGATE(15,6,ROW(Org)-ROW(FirstCell)/(Org=$A$1),ROWS(A$3:A40))))</f>
        <v/>
      </c>
      <c r="B40" s="1" t="str">
        <f>IF(ROWS(B$3:B40)&gt;COUNTIFS(Org,$A$1),"",INDEX(Income,_xlfn.AGGREGATE(15,6,ROW(Org)-ROW(FirstCell)/(Org=$A$1),ROWS(B$3:B40))))</f>
        <v/>
      </c>
      <c r="C40" s="1" t="str">
        <f>IF(ROWS(C$3:C40)&gt;COUNTIFS(Org,$A$1),"",INDEX(Outbox,_xlfn.AGGREGATE(15,6,ROW(Org)-ROW(FirstCell)/(Org=$A$1),ROWS(C$3:C40))))</f>
        <v/>
      </c>
      <c r="D40" s="1" t="str">
        <f>IF(ROWS(D$3:D40)&gt;COUNTIFS(Org,$A$1),"",INDEX(Details,_xlfn.AGGREGATE(15,6,ROW(Org)-ROW(FirstCell)/(Org=$A$1),ROWS(D$3:D40))))</f>
        <v/>
      </c>
      <c r="E40" s="1" t="str">
        <f>IF(ROWS(E$3:E40)&gt;COUNTIFS(Org,$A$1),"",INDEX(Date,_xlfn.AGGREGATE(15,6,ROW(Org)-ROW(FirstCell)/(Org=$A$1),ROWS(E$3:E40))))</f>
        <v/>
      </c>
    </row>
    <row r="41" spans="1:5">
      <c r="A41" s="1" t="str">
        <f>IF(ROWS(A$3:A41)&gt;COUNTIFS(Org,$A$1),"",INDEX(SN,_xlfn.AGGREGATE(15,6,ROW(Org)-ROW(FirstCell)/(Org=$A$1),ROWS(A$3:A41))))</f>
        <v/>
      </c>
      <c r="B41" s="1" t="str">
        <f>IF(ROWS(B$3:B41)&gt;COUNTIFS(Org,$A$1),"",INDEX(Income,_xlfn.AGGREGATE(15,6,ROW(Org)-ROW(FirstCell)/(Org=$A$1),ROWS(B$3:B41))))</f>
        <v/>
      </c>
      <c r="C41" s="1" t="str">
        <f>IF(ROWS(C$3:C41)&gt;COUNTIFS(Org,$A$1),"",INDEX(Outbox,_xlfn.AGGREGATE(15,6,ROW(Org)-ROW(FirstCell)/(Org=$A$1),ROWS(C$3:C41))))</f>
        <v/>
      </c>
      <c r="D41" s="1" t="str">
        <f>IF(ROWS(D$3:D41)&gt;COUNTIFS(Org,$A$1),"",INDEX(Details,_xlfn.AGGREGATE(15,6,ROW(Org)-ROW(FirstCell)/(Org=$A$1),ROWS(D$3:D41))))</f>
        <v/>
      </c>
      <c r="E41" s="1" t="str">
        <f>IF(ROWS(E$3:E41)&gt;COUNTIFS(Org,$A$1),"",INDEX(Date,_xlfn.AGGREGATE(15,6,ROW(Org)-ROW(FirstCell)/(Org=$A$1),ROWS(E$3:E41))))</f>
        <v/>
      </c>
    </row>
    <row r="42" spans="1:5">
      <c r="A42" s="1" t="str">
        <f>IF(ROWS(A$3:A42)&gt;COUNTIFS(Org,$A$1),"",INDEX(SN,_xlfn.AGGREGATE(15,6,ROW(Org)-ROW(FirstCell)/(Org=$A$1),ROWS(A$3:A42))))</f>
        <v/>
      </c>
      <c r="B42" s="1" t="str">
        <f>IF(ROWS(B$3:B42)&gt;COUNTIFS(Org,$A$1),"",INDEX(Income,_xlfn.AGGREGATE(15,6,ROW(Org)-ROW(FirstCell)/(Org=$A$1),ROWS(B$3:B42))))</f>
        <v/>
      </c>
      <c r="C42" s="1" t="str">
        <f>IF(ROWS(C$3:C42)&gt;COUNTIFS(Org,$A$1),"",INDEX(Outbox,_xlfn.AGGREGATE(15,6,ROW(Org)-ROW(FirstCell)/(Org=$A$1),ROWS(C$3:C42))))</f>
        <v/>
      </c>
      <c r="D42" s="1" t="str">
        <f>IF(ROWS(D$3:D42)&gt;COUNTIFS(Org,$A$1),"",INDEX(Details,_xlfn.AGGREGATE(15,6,ROW(Org)-ROW(FirstCell)/(Org=$A$1),ROWS(D$3:D42))))</f>
        <v/>
      </c>
      <c r="E42" s="1" t="str">
        <f>IF(ROWS(E$3:E42)&gt;COUNTIFS(Org,$A$1),"",INDEX(Date,_xlfn.AGGREGATE(15,6,ROW(Org)-ROW(FirstCell)/(Org=$A$1),ROWS(E$3:E42))))</f>
        <v/>
      </c>
    </row>
    <row r="43" spans="1:5">
      <c r="A43" s="1" t="str">
        <f>IF(ROWS(A$3:A43)&gt;COUNTIFS(Org,$A$1),"",INDEX(SN,_xlfn.AGGREGATE(15,6,ROW(Org)-ROW(FirstCell)/(Org=$A$1),ROWS(A$3:A43))))</f>
        <v/>
      </c>
      <c r="B43" s="1" t="str">
        <f>IF(ROWS(B$3:B43)&gt;COUNTIFS(Org,$A$1),"",INDEX(Income,_xlfn.AGGREGATE(15,6,ROW(Org)-ROW(FirstCell)/(Org=$A$1),ROWS(B$3:B43))))</f>
        <v/>
      </c>
      <c r="C43" s="1" t="str">
        <f>IF(ROWS(C$3:C43)&gt;COUNTIFS(Org,$A$1),"",INDEX(Outbox,_xlfn.AGGREGATE(15,6,ROW(Org)-ROW(FirstCell)/(Org=$A$1),ROWS(C$3:C43))))</f>
        <v/>
      </c>
      <c r="D43" s="1" t="str">
        <f>IF(ROWS(D$3:D43)&gt;COUNTIFS(Org,$A$1),"",INDEX(Details,_xlfn.AGGREGATE(15,6,ROW(Org)-ROW(FirstCell)/(Org=$A$1),ROWS(D$3:D43))))</f>
        <v/>
      </c>
      <c r="E43" s="1" t="str">
        <f>IF(ROWS(E$3:E43)&gt;COUNTIFS(Org,$A$1),"",INDEX(Date,_xlfn.AGGREGATE(15,6,ROW(Org)-ROW(FirstCell)/(Org=$A$1),ROWS(E$3:E43))))</f>
        <v/>
      </c>
    </row>
    <row r="44" spans="1:5">
      <c r="A44" s="1" t="str">
        <f>IF(ROWS(A$3:A44)&gt;COUNTIFS(Org,$A$1),"",INDEX(SN,_xlfn.AGGREGATE(15,6,ROW(Org)-ROW(FirstCell)/(Org=$A$1),ROWS(A$3:A44))))</f>
        <v/>
      </c>
      <c r="B44" s="1" t="str">
        <f>IF(ROWS(B$3:B44)&gt;COUNTIFS(Org,$A$1),"",INDEX(Income,_xlfn.AGGREGATE(15,6,ROW(Org)-ROW(FirstCell)/(Org=$A$1),ROWS(B$3:B44))))</f>
        <v/>
      </c>
      <c r="C44" s="1" t="str">
        <f>IF(ROWS(C$3:C44)&gt;COUNTIFS(Org,$A$1),"",INDEX(Outbox,_xlfn.AGGREGATE(15,6,ROW(Org)-ROW(FirstCell)/(Org=$A$1),ROWS(C$3:C44))))</f>
        <v/>
      </c>
      <c r="D44" s="1" t="str">
        <f>IF(ROWS(D$3:D44)&gt;COUNTIFS(Org,$A$1),"",INDEX(Details,_xlfn.AGGREGATE(15,6,ROW(Org)-ROW(FirstCell)/(Org=$A$1),ROWS(D$3:D44))))</f>
        <v/>
      </c>
      <c r="E44" s="1" t="str">
        <f>IF(ROWS(E$3:E44)&gt;COUNTIFS(Org,$A$1),"",INDEX(Date,_xlfn.AGGREGATE(15,6,ROW(Org)-ROW(FirstCell)/(Org=$A$1),ROWS(E$3:E44))))</f>
        <v/>
      </c>
    </row>
    <row r="45" spans="1:5">
      <c r="A45" s="1" t="str">
        <f>IF(ROWS(A$3:A45)&gt;COUNTIFS(Org,$A$1),"",INDEX(SN,_xlfn.AGGREGATE(15,6,ROW(Org)-ROW(FirstCell)/(Org=$A$1),ROWS(A$3:A45))))</f>
        <v/>
      </c>
      <c r="B45" s="1" t="str">
        <f>IF(ROWS(B$3:B45)&gt;COUNTIFS(Org,$A$1),"",INDEX(Income,_xlfn.AGGREGATE(15,6,ROW(Org)-ROW(FirstCell)/(Org=$A$1),ROWS(B$3:B45))))</f>
        <v/>
      </c>
      <c r="C45" s="1" t="str">
        <f>IF(ROWS(C$3:C45)&gt;COUNTIFS(Org,$A$1),"",INDEX(Outbox,_xlfn.AGGREGATE(15,6,ROW(Org)-ROW(FirstCell)/(Org=$A$1),ROWS(C$3:C45))))</f>
        <v/>
      </c>
      <c r="D45" s="1" t="str">
        <f>IF(ROWS(D$3:D45)&gt;COUNTIFS(Org,$A$1),"",INDEX(Details,_xlfn.AGGREGATE(15,6,ROW(Org)-ROW(FirstCell)/(Org=$A$1),ROWS(D$3:D45))))</f>
        <v/>
      </c>
      <c r="E45" s="1" t="str">
        <f>IF(ROWS(E$3:E45)&gt;COUNTIFS(Org,$A$1),"",INDEX(Date,_xlfn.AGGREGATE(15,6,ROW(Org)-ROW(FirstCell)/(Org=$A$1),ROWS(E$3:E45))))</f>
        <v/>
      </c>
    </row>
    <row r="46" spans="1:5">
      <c r="A46" s="1" t="str">
        <f>IF(ROWS(A$3:A46)&gt;COUNTIFS(Org,$A$1),"",INDEX(SN,_xlfn.AGGREGATE(15,6,ROW(Org)-ROW(FirstCell)/(Org=$A$1),ROWS(A$3:A46))))</f>
        <v/>
      </c>
      <c r="B46" s="1" t="str">
        <f>IF(ROWS(B$3:B46)&gt;COUNTIFS(Org,$A$1),"",INDEX(Income,_xlfn.AGGREGATE(15,6,ROW(Org)-ROW(FirstCell)/(Org=$A$1),ROWS(B$3:B46))))</f>
        <v/>
      </c>
      <c r="C46" s="1" t="str">
        <f>IF(ROWS(C$3:C46)&gt;COUNTIFS(Org,$A$1),"",INDEX(Outbox,_xlfn.AGGREGATE(15,6,ROW(Org)-ROW(FirstCell)/(Org=$A$1),ROWS(C$3:C46))))</f>
        <v/>
      </c>
      <c r="D46" s="1" t="str">
        <f>IF(ROWS(D$3:D46)&gt;COUNTIFS(Org,$A$1),"",INDEX(Details,_xlfn.AGGREGATE(15,6,ROW(Org)-ROW(FirstCell)/(Org=$A$1),ROWS(D$3:D46))))</f>
        <v/>
      </c>
      <c r="E46" s="1" t="str">
        <f>IF(ROWS(E$3:E46)&gt;COUNTIFS(Org,$A$1),"",INDEX(Date,_xlfn.AGGREGATE(15,6,ROW(Org)-ROW(FirstCell)/(Org=$A$1),ROWS(E$3:E46))))</f>
        <v/>
      </c>
    </row>
    <row r="47" spans="1:5">
      <c r="A47" s="1" t="str">
        <f>IF(ROWS(A$3:A47)&gt;COUNTIFS(Org,$A$1),"",INDEX(SN,_xlfn.AGGREGATE(15,6,ROW(Org)-ROW(FirstCell)/(Org=$A$1),ROWS(A$3:A47))))</f>
        <v/>
      </c>
      <c r="B47" s="1" t="str">
        <f>IF(ROWS(B$3:B47)&gt;COUNTIFS(Org,$A$1),"",INDEX(Income,_xlfn.AGGREGATE(15,6,ROW(Org)-ROW(FirstCell)/(Org=$A$1),ROWS(B$3:B47))))</f>
        <v/>
      </c>
      <c r="C47" s="1" t="str">
        <f>IF(ROWS(C$3:C47)&gt;COUNTIFS(Org,$A$1),"",INDEX(Outbox,_xlfn.AGGREGATE(15,6,ROW(Org)-ROW(FirstCell)/(Org=$A$1),ROWS(C$3:C47))))</f>
        <v/>
      </c>
      <c r="D47" s="1" t="str">
        <f>IF(ROWS(D$3:D47)&gt;COUNTIFS(Org,$A$1),"",INDEX(Details,_xlfn.AGGREGATE(15,6,ROW(Org)-ROW(FirstCell)/(Org=$A$1),ROWS(D$3:D47))))</f>
        <v/>
      </c>
      <c r="E47" s="1" t="str">
        <f>IF(ROWS(E$3:E47)&gt;COUNTIFS(Org,$A$1),"",INDEX(Date,_xlfn.AGGREGATE(15,6,ROW(Org)-ROW(FirstCell)/(Org=$A$1),ROWS(E$3:E47))))</f>
        <v/>
      </c>
    </row>
    <row r="48" spans="1:5">
      <c r="A48" s="1" t="str">
        <f>IF(ROWS(A$3:A48)&gt;COUNTIFS(Org,$A$1),"",INDEX(SN,_xlfn.AGGREGATE(15,6,ROW(Org)-ROW(FirstCell)/(Org=$A$1),ROWS(A$3:A48))))</f>
        <v/>
      </c>
      <c r="B48" s="1" t="str">
        <f>IF(ROWS(B$3:B48)&gt;COUNTIFS(Org,$A$1),"",INDEX(Income,_xlfn.AGGREGATE(15,6,ROW(Org)-ROW(FirstCell)/(Org=$A$1),ROWS(B$3:B48))))</f>
        <v/>
      </c>
      <c r="C48" s="1" t="str">
        <f>IF(ROWS(C$3:C48)&gt;COUNTIFS(Org,$A$1),"",INDEX(Outbox,_xlfn.AGGREGATE(15,6,ROW(Org)-ROW(FirstCell)/(Org=$A$1),ROWS(C$3:C48))))</f>
        <v/>
      </c>
      <c r="D48" s="1" t="str">
        <f>IF(ROWS(D$3:D48)&gt;COUNTIFS(Org,$A$1),"",INDEX(Details,_xlfn.AGGREGATE(15,6,ROW(Org)-ROW(FirstCell)/(Org=$A$1),ROWS(D$3:D48))))</f>
        <v/>
      </c>
      <c r="E48" s="1" t="str">
        <f>IF(ROWS(E$3:E48)&gt;COUNTIFS(Org,$A$1),"",INDEX(Date,_xlfn.AGGREGATE(15,6,ROW(Org)-ROW(FirstCell)/(Org=$A$1),ROWS(E$3:E48))))</f>
        <v/>
      </c>
    </row>
    <row r="49" spans="1:5">
      <c r="A49" s="1" t="str">
        <f>IF(ROWS(A$3:A49)&gt;COUNTIFS(Org,$A$1),"",INDEX(SN,_xlfn.AGGREGATE(15,6,ROW(Org)-ROW(FirstCell)/(Org=$A$1),ROWS(A$3:A49))))</f>
        <v/>
      </c>
      <c r="B49" s="1" t="str">
        <f>IF(ROWS(B$3:B49)&gt;COUNTIFS(Org,$A$1),"",INDEX(Income,_xlfn.AGGREGATE(15,6,ROW(Org)-ROW(FirstCell)/(Org=$A$1),ROWS(B$3:B49))))</f>
        <v/>
      </c>
      <c r="C49" s="1" t="str">
        <f>IF(ROWS(C$3:C49)&gt;COUNTIFS(Org,$A$1),"",INDEX(Outbox,_xlfn.AGGREGATE(15,6,ROW(Org)-ROW(FirstCell)/(Org=$A$1),ROWS(C$3:C49))))</f>
        <v/>
      </c>
      <c r="D49" s="1" t="str">
        <f>IF(ROWS(D$3:D49)&gt;COUNTIFS(Org,$A$1),"",INDEX(Details,_xlfn.AGGREGATE(15,6,ROW(Org)-ROW(FirstCell)/(Org=$A$1),ROWS(D$3:D49))))</f>
        <v/>
      </c>
      <c r="E49" s="1" t="str">
        <f>IF(ROWS(E$3:E49)&gt;COUNTIFS(Org,$A$1),"",INDEX(Date,_xlfn.AGGREGATE(15,6,ROW(Org)-ROW(FirstCell)/(Org=$A$1),ROWS(E$3:E49))))</f>
        <v/>
      </c>
    </row>
    <row r="50" spans="1:5">
      <c r="A50" s="1" t="str">
        <f>IF(ROWS(A$3:A50)&gt;COUNTIFS(Org,$A$1),"",INDEX(SN,_xlfn.AGGREGATE(15,6,ROW(Org)-ROW(FirstCell)/(Org=$A$1),ROWS(A$3:A50))))</f>
        <v/>
      </c>
      <c r="B50" s="1" t="str">
        <f>IF(ROWS(B$3:B50)&gt;COUNTIFS(Org,$A$1),"",INDEX(Income,_xlfn.AGGREGATE(15,6,ROW(Org)-ROW(FirstCell)/(Org=$A$1),ROWS(B$3:B50))))</f>
        <v/>
      </c>
      <c r="C50" s="1" t="str">
        <f>IF(ROWS(C$3:C50)&gt;COUNTIFS(Org,$A$1),"",INDEX(Outbox,_xlfn.AGGREGATE(15,6,ROW(Org)-ROW(FirstCell)/(Org=$A$1),ROWS(C$3:C50))))</f>
        <v/>
      </c>
      <c r="D50" s="1" t="str">
        <f>IF(ROWS(D$3:D50)&gt;COUNTIFS(Org,$A$1),"",INDEX(Details,_xlfn.AGGREGATE(15,6,ROW(Org)-ROW(FirstCell)/(Org=$A$1),ROWS(D$3:D50))))</f>
        <v/>
      </c>
      <c r="E50" s="1" t="str">
        <f>IF(ROWS(E$3:E50)&gt;COUNTIFS(Org,$A$1),"",INDEX(Date,_xlfn.AGGREGATE(15,6,ROW(Org)-ROW(FirstCell)/(Org=$A$1),ROWS(E$3:E50))))</f>
        <v/>
      </c>
    </row>
    <row r="51" spans="1:5">
      <c r="A51" s="1" t="str">
        <f>IF(ROWS(A$3:A51)&gt;COUNTIFS(Org,$A$1),"",INDEX(SN,_xlfn.AGGREGATE(15,6,ROW(Org)-ROW(FirstCell)/(Org=$A$1),ROWS(A$3:A51))))</f>
        <v/>
      </c>
      <c r="B51" s="1" t="str">
        <f>IF(ROWS(B$3:B51)&gt;COUNTIFS(Org,$A$1),"",INDEX(Income,_xlfn.AGGREGATE(15,6,ROW(Org)-ROW(FirstCell)/(Org=$A$1),ROWS(B$3:B51))))</f>
        <v/>
      </c>
      <c r="C51" s="1" t="str">
        <f>IF(ROWS(C$3:C51)&gt;COUNTIFS(Org,$A$1),"",INDEX(Outbox,_xlfn.AGGREGATE(15,6,ROW(Org)-ROW(FirstCell)/(Org=$A$1),ROWS(C$3:C51))))</f>
        <v/>
      </c>
      <c r="D51" s="1" t="str">
        <f>IF(ROWS(D$3:D51)&gt;COUNTIFS(Org,$A$1),"",INDEX(Details,_xlfn.AGGREGATE(15,6,ROW(Org)-ROW(FirstCell)/(Org=$A$1),ROWS(D$3:D51))))</f>
        <v/>
      </c>
      <c r="E51" s="1" t="str">
        <f>IF(ROWS(E$3:E51)&gt;COUNTIFS(Org,$A$1),"",INDEX(Date,_xlfn.AGGREGATE(15,6,ROW(Org)-ROW(FirstCell)/(Org=$A$1),ROWS(E$3:E51))))</f>
        <v/>
      </c>
    </row>
    <row r="52" spans="1:5">
      <c r="A52" s="1" t="str">
        <f>IF(ROWS(A$3:A52)&gt;COUNTIFS(Org,$A$1),"",INDEX(SN,_xlfn.AGGREGATE(15,6,ROW(Org)-ROW(FirstCell)/(Org=$A$1),ROWS(A$3:A52))))</f>
        <v/>
      </c>
      <c r="B52" s="1" t="str">
        <f>IF(ROWS(B$3:B52)&gt;COUNTIFS(Org,$A$1),"",INDEX(Income,_xlfn.AGGREGATE(15,6,ROW(Org)-ROW(FirstCell)/(Org=$A$1),ROWS(B$3:B52))))</f>
        <v/>
      </c>
      <c r="C52" s="1" t="str">
        <f>IF(ROWS(C$3:C52)&gt;COUNTIFS(Org,$A$1),"",INDEX(Outbox,_xlfn.AGGREGATE(15,6,ROW(Org)-ROW(FirstCell)/(Org=$A$1),ROWS(C$3:C52))))</f>
        <v/>
      </c>
      <c r="D52" s="1" t="str">
        <f>IF(ROWS(D$3:D52)&gt;COUNTIFS(Org,$A$1),"",INDEX(Details,_xlfn.AGGREGATE(15,6,ROW(Org)-ROW(FirstCell)/(Org=$A$1),ROWS(D$3:D52))))</f>
        <v/>
      </c>
      <c r="E52" s="1" t="str">
        <f>IF(ROWS(E$3:E52)&gt;COUNTIFS(Org,$A$1),"",INDEX(Date,_xlfn.AGGREGATE(15,6,ROW(Org)-ROW(FirstCell)/(Org=$A$1),ROWS(E$3:E52))))</f>
        <v/>
      </c>
    </row>
    <row r="53" spans="1:5">
      <c r="A53" s="1" t="str">
        <f>IF(ROWS(A$3:A53)&gt;COUNTIFS(Org,$A$1),"",INDEX(SN,_xlfn.AGGREGATE(15,6,ROW(Org)-ROW(FirstCell)/(Org=$A$1),ROWS(A$3:A53))))</f>
        <v/>
      </c>
      <c r="B53" s="1" t="str">
        <f>IF(ROWS(B$3:B53)&gt;COUNTIFS(Org,$A$1),"",INDEX(Income,_xlfn.AGGREGATE(15,6,ROW(Org)-ROW(FirstCell)/(Org=$A$1),ROWS(B$3:B53))))</f>
        <v/>
      </c>
      <c r="C53" s="1" t="str">
        <f>IF(ROWS(C$3:C53)&gt;COUNTIFS(Org,$A$1),"",INDEX(Outbox,_xlfn.AGGREGATE(15,6,ROW(Org)-ROW(FirstCell)/(Org=$A$1),ROWS(C$3:C53))))</f>
        <v/>
      </c>
      <c r="D53" s="1" t="str">
        <f>IF(ROWS(D$3:D53)&gt;COUNTIFS(Org,$A$1),"",INDEX(Details,_xlfn.AGGREGATE(15,6,ROW(Org)-ROW(FirstCell)/(Org=$A$1),ROWS(D$3:D53))))</f>
        <v/>
      </c>
      <c r="E53" s="1" t="str">
        <f>IF(ROWS(E$3:E53)&gt;COUNTIFS(Org,$A$1),"",INDEX(Date,_xlfn.AGGREGATE(15,6,ROW(Org)-ROW(FirstCell)/(Org=$A$1),ROWS(E$3:E53))))</f>
        <v/>
      </c>
    </row>
    <row r="54" spans="1:5">
      <c r="A54" s="1" t="str">
        <f>IF(ROWS(A$3:A54)&gt;COUNTIFS(Org,$A$1),"",INDEX(SN,_xlfn.AGGREGATE(15,6,ROW(Org)-ROW(FirstCell)/(Org=$A$1),ROWS(A$3:A54))))</f>
        <v/>
      </c>
      <c r="B54" s="1" t="str">
        <f>IF(ROWS(B$3:B54)&gt;COUNTIFS(Org,$A$1),"",INDEX(Income,_xlfn.AGGREGATE(15,6,ROW(Org)-ROW(FirstCell)/(Org=$A$1),ROWS(B$3:B54))))</f>
        <v/>
      </c>
      <c r="C54" s="1" t="str">
        <f>IF(ROWS(C$3:C54)&gt;COUNTIFS(Org,$A$1),"",INDEX(Outbox,_xlfn.AGGREGATE(15,6,ROW(Org)-ROW(FirstCell)/(Org=$A$1),ROWS(C$3:C54))))</f>
        <v/>
      </c>
      <c r="D54" s="1" t="str">
        <f>IF(ROWS(D$3:D54)&gt;COUNTIFS(Org,$A$1),"",INDEX(Details,_xlfn.AGGREGATE(15,6,ROW(Org)-ROW(FirstCell)/(Org=$A$1),ROWS(D$3:D54))))</f>
        <v/>
      </c>
      <c r="E54" s="1" t="str">
        <f>IF(ROWS(E$3:E54)&gt;COUNTIFS(Org,$A$1),"",INDEX(Date,_xlfn.AGGREGATE(15,6,ROW(Org)-ROW(FirstCell)/(Org=$A$1),ROWS(E$3:E54))))</f>
        <v/>
      </c>
    </row>
    <row r="55" spans="1:5">
      <c r="A55" s="1" t="str">
        <f>IF(ROWS(A$3:A55)&gt;COUNTIFS(Org,$A$1),"",INDEX(SN,_xlfn.AGGREGATE(15,6,ROW(Org)-ROW(FirstCell)/(Org=$A$1),ROWS(A$3:A55))))</f>
        <v/>
      </c>
      <c r="B55" s="1" t="str">
        <f>IF(ROWS(B$3:B55)&gt;COUNTIFS(Org,$A$1),"",INDEX(Income,_xlfn.AGGREGATE(15,6,ROW(Org)-ROW(FirstCell)/(Org=$A$1),ROWS(B$3:B55))))</f>
        <v/>
      </c>
      <c r="C55" s="1" t="str">
        <f>IF(ROWS(C$3:C55)&gt;COUNTIFS(Org,$A$1),"",INDEX(Outbox,_xlfn.AGGREGATE(15,6,ROW(Org)-ROW(FirstCell)/(Org=$A$1),ROWS(C$3:C55))))</f>
        <v/>
      </c>
      <c r="D55" s="1" t="str">
        <f>IF(ROWS(D$3:D55)&gt;COUNTIFS(Org,$A$1),"",INDEX(Details,_xlfn.AGGREGATE(15,6,ROW(Org)-ROW(FirstCell)/(Org=$A$1),ROWS(D$3:D55))))</f>
        <v/>
      </c>
      <c r="E55" s="1" t="str">
        <f>IF(ROWS(E$3:E55)&gt;COUNTIFS(Org,$A$1),"",INDEX(Date,_xlfn.AGGREGATE(15,6,ROW(Org)-ROW(FirstCell)/(Org=$A$1),ROWS(E$3:E55))))</f>
        <v/>
      </c>
    </row>
    <row r="56" spans="1:5">
      <c r="A56" s="1" t="str">
        <f>IF(ROWS(A$3:A56)&gt;COUNTIFS(Org,$A$1),"",INDEX(SN,_xlfn.AGGREGATE(15,6,ROW(Org)-ROW(FirstCell)/(Org=$A$1),ROWS(A$3:A56))))</f>
        <v/>
      </c>
      <c r="B56" s="1" t="str">
        <f>IF(ROWS(B$3:B56)&gt;COUNTIFS(Org,$A$1),"",INDEX(Income,_xlfn.AGGREGATE(15,6,ROW(Org)-ROW(FirstCell)/(Org=$A$1),ROWS(B$3:B56))))</f>
        <v/>
      </c>
      <c r="C56" s="1" t="str">
        <f>IF(ROWS(C$3:C56)&gt;COUNTIFS(Org,$A$1),"",INDEX(Outbox,_xlfn.AGGREGATE(15,6,ROW(Org)-ROW(FirstCell)/(Org=$A$1),ROWS(C$3:C56))))</f>
        <v/>
      </c>
      <c r="D56" s="1" t="str">
        <f>IF(ROWS(D$3:D56)&gt;COUNTIFS(Org,$A$1),"",INDEX(Details,_xlfn.AGGREGATE(15,6,ROW(Org)-ROW(FirstCell)/(Org=$A$1),ROWS(D$3:D56))))</f>
        <v/>
      </c>
      <c r="E56" s="1" t="str">
        <f>IF(ROWS(E$3:E56)&gt;COUNTIFS(Org,$A$1),"",INDEX(Date,_xlfn.AGGREGATE(15,6,ROW(Org)-ROW(FirstCell)/(Org=$A$1),ROWS(E$3:E56))))</f>
        <v/>
      </c>
    </row>
    <row r="57" spans="1:5">
      <c r="A57" s="1" t="str">
        <f>IF(ROWS(A$3:A57)&gt;COUNTIFS(Org,$A$1),"",INDEX(SN,_xlfn.AGGREGATE(15,6,ROW(Org)-ROW(FirstCell)/(Org=$A$1),ROWS(A$3:A57))))</f>
        <v/>
      </c>
      <c r="B57" s="1" t="str">
        <f>IF(ROWS(B$3:B57)&gt;COUNTIFS(Org,$A$1),"",INDEX(Income,_xlfn.AGGREGATE(15,6,ROW(Org)-ROW(FirstCell)/(Org=$A$1),ROWS(B$3:B57))))</f>
        <v/>
      </c>
      <c r="C57" s="1" t="str">
        <f>IF(ROWS(C$3:C57)&gt;COUNTIFS(Org,$A$1),"",INDEX(Outbox,_xlfn.AGGREGATE(15,6,ROW(Org)-ROW(FirstCell)/(Org=$A$1),ROWS(C$3:C57))))</f>
        <v/>
      </c>
      <c r="D57" s="1" t="str">
        <f>IF(ROWS(D$3:D57)&gt;COUNTIFS(Org,$A$1),"",INDEX(Details,_xlfn.AGGREGATE(15,6,ROW(Org)-ROW(FirstCell)/(Org=$A$1),ROWS(D$3:D57))))</f>
        <v/>
      </c>
      <c r="E57" s="1" t="str">
        <f>IF(ROWS(E$3:E57)&gt;COUNTIFS(Org,$A$1),"",INDEX(Date,_xlfn.AGGREGATE(15,6,ROW(Org)-ROW(FirstCell)/(Org=$A$1),ROWS(E$3:E57))))</f>
        <v/>
      </c>
    </row>
    <row r="58" spans="1:5">
      <c r="A58" s="1" t="str">
        <f>IF(ROWS(A$3:A58)&gt;COUNTIFS(Org,$A$1),"",INDEX(SN,_xlfn.AGGREGATE(15,6,ROW(Org)-ROW(FirstCell)/(Org=$A$1),ROWS(A$3:A58))))</f>
        <v/>
      </c>
      <c r="B58" s="1" t="str">
        <f>IF(ROWS(B$3:B58)&gt;COUNTIFS(Org,$A$1),"",INDEX(Income,_xlfn.AGGREGATE(15,6,ROW(Org)-ROW(FirstCell)/(Org=$A$1),ROWS(B$3:B58))))</f>
        <v/>
      </c>
      <c r="C58" s="1" t="str">
        <f>IF(ROWS(C$3:C58)&gt;COUNTIFS(Org,$A$1),"",INDEX(Outbox,_xlfn.AGGREGATE(15,6,ROW(Org)-ROW(FirstCell)/(Org=$A$1),ROWS(C$3:C58))))</f>
        <v/>
      </c>
      <c r="D58" s="1" t="str">
        <f>IF(ROWS(D$3:D58)&gt;COUNTIFS(Org,$A$1),"",INDEX(Details,_xlfn.AGGREGATE(15,6,ROW(Org)-ROW(FirstCell)/(Org=$A$1),ROWS(D$3:D58))))</f>
        <v/>
      </c>
      <c r="E58" s="1" t="str">
        <f>IF(ROWS(E$3:E58)&gt;COUNTIFS(Org,$A$1),"",INDEX(Date,_xlfn.AGGREGATE(15,6,ROW(Org)-ROW(FirstCell)/(Org=$A$1),ROWS(E$3:E58))))</f>
        <v/>
      </c>
    </row>
    <row r="59" spans="1:5">
      <c r="A59" s="1" t="str">
        <f>IF(ROWS(A$3:A59)&gt;COUNTIFS(Org,$A$1),"",INDEX(SN,_xlfn.AGGREGATE(15,6,ROW(Org)-ROW(FirstCell)/(Org=$A$1),ROWS(A$3:A59))))</f>
        <v/>
      </c>
      <c r="B59" s="1" t="str">
        <f>IF(ROWS(B$3:B59)&gt;COUNTIFS(Org,$A$1),"",INDEX(Income,_xlfn.AGGREGATE(15,6,ROW(Org)-ROW(FirstCell)/(Org=$A$1),ROWS(B$3:B59))))</f>
        <v/>
      </c>
      <c r="C59" s="1" t="str">
        <f>IF(ROWS(C$3:C59)&gt;COUNTIFS(Org,$A$1),"",INDEX(Outbox,_xlfn.AGGREGATE(15,6,ROW(Org)-ROW(FirstCell)/(Org=$A$1),ROWS(C$3:C59))))</f>
        <v/>
      </c>
      <c r="D59" s="1" t="str">
        <f>IF(ROWS(D$3:D59)&gt;COUNTIFS(Org,$A$1),"",INDEX(Details,_xlfn.AGGREGATE(15,6,ROW(Org)-ROW(FirstCell)/(Org=$A$1),ROWS(D$3:D59))))</f>
        <v/>
      </c>
      <c r="E59" s="1" t="str">
        <f>IF(ROWS(E$3:E59)&gt;COUNTIFS(Org,$A$1),"",INDEX(Date,_xlfn.AGGREGATE(15,6,ROW(Org)-ROW(FirstCell)/(Org=$A$1),ROWS(E$3:E59))))</f>
        <v/>
      </c>
    </row>
    <row r="60" spans="1:5">
      <c r="A60" s="1" t="str">
        <f>IF(ROWS(A$3:A60)&gt;COUNTIFS(Org,$A$1),"",INDEX(SN,_xlfn.AGGREGATE(15,6,ROW(Org)-ROW(FirstCell)/(Org=$A$1),ROWS(A$3:A60))))</f>
        <v/>
      </c>
      <c r="B60" s="1" t="str">
        <f>IF(ROWS(B$3:B60)&gt;COUNTIFS(Org,$A$1),"",INDEX(Income,_xlfn.AGGREGATE(15,6,ROW(Org)-ROW(FirstCell)/(Org=$A$1),ROWS(B$3:B60))))</f>
        <v/>
      </c>
      <c r="C60" s="1" t="str">
        <f>IF(ROWS(C$3:C60)&gt;COUNTIFS(Org,$A$1),"",INDEX(Outbox,_xlfn.AGGREGATE(15,6,ROW(Org)-ROW(FirstCell)/(Org=$A$1),ROWS(C$3:C60))))</f>
        <v/>
      </c>
      <c r="D60" s="1" t="str">
        <f>IF(ROWS(D$3:D60)&gt;COUNTIFS(Org,$A$1),"",INDEX(Details,_xlfn.AGGREGATE(15,6,ROW(Org)-ROW(FirstCell)/(Org=$A$1),ROWS(D$3:D60))))</f>
        <v/>
      </c>
      <c r="E60" s="1" t="str">
        <f>IF(ROWS(E$3:E60)&gt;COUNTIFS(Org,$A$1),"",INDEX(Date,_xlfn.AGGREGATE(15,6,ROW(Org)-ROW(FirstCell)/(Org=$A$1),ROWS(E$3:E60))))</f>
        <v/>
      </c>
    </row>
    <row r="61" spans="1:5">
      <c r="A61" s="1" t="str">
        <f>IF(ROWS(A$3:A61)&gt;COUNTIFS(Org,$A$1),"",INDEX(SN,_xlfn.AGGREGATE(15,6,ROW(Org)-ROW(FirstCell)/(Org=$A$1),ROWS(A$3:A61))))</f>
        <v/>
      </c>
      <c r="B61" s="1" t="str">
        <f>IF(ROWS(B$3:B61)&gt;COUNTIFS(Org,$A$1),"",INDEX(Income,_xlfn.AGGREGATE(15,6,ROW(Org)-ROW(FirstCell)/(Org=$A$1),ROWS(B$3:B61))))</f>
        <v/>
      </c>
      <c r="C61" s="1" t="str">
        <f>IF(ROWS(C$3:C61)&gt;COUNTIFS(Org,$A$1),"",INDEX(Outbox,_xlfn.AGGREGATE(15,6,ROW(Org)-ROW(FirstCell)/(Org=$A$1),ROWS(C$3:C61))))</f>
        <v/>
      </c>
      <c r="D61" s="1" t="str">
        <f>IF(ROWS(D$3:D61)&gt;COUNTIFS(Org,$A$1),"",INDEX(Details,_xlfn.AGGREGATE(15,6,ROW(Org)-ROW(FirstCell)/(Org=$A$1),ROWS(D$3:D61))))</f>
        <v/>
      </c>
      <c r="E61" s="1" t="str">
        <f>IF(ROWS(E$3:E61)&gt;COUNTIFS(Org,$A$1),"",INDEX(Date,_xlfn.AGGREGATE(15,6,ROW(Org)-ROW(FirstCell)/(Org=$A$1),ROWS(E$3:E61))))</f>
        <v/>
      </c>
    </row>
    <row r="62" spans="1:5">
      <c r="A62" s="1" t="str">
        <f>IF(ROWS(A$3:A62)&gt;COUNTIFS(Org,$A$1),"",INDEX(SN,_xlfn.AGGREGATE(15,6,ROW(Org)-ROW(FirstCell)/(Org=$A$1),ROWS(A$3:A62))))</f>
        <v/>
      </c>
      <c r="B62" s="1" t="str">
        <f>IF(ROWS(B$3:B62)&gt;COUNTIFS(Org,$A$1),"",INDEX(Income,_xlfn.AGGREGATE(15,6,ROW(Org)-ROW(FirstCell)/(Org=$A$1),ROWS(B$3:B62))))</f>
        <v/>
      </c>
      <c r="C62" s="1" t="str">
        <f>IF(ROWS(C$3:C62)&gt;COUNTIFS(Org,$A$1),"",INDEX(Outbox,_xlfn.AGGREGATE(15,6,ROW(Org)-ROW(FirstCell)/(Org=$A$1),ROWS(C$3:C62))))</f>
        <v/>
      </c>
      <c r="D62" s="1" t="str">
        <f>IF(ROWS(D$3:D62)&gt;COUNTIFS(Org,$A$1),"",INDEX(Details,_xlfn.AGGREGATE(15,6,ROW(Org)-ROW(FirstCell)/(Org=$A$1),ROWS(D$3:D62))))</f>
        <v/>
      </c>
      <c r="E62" s="1" t="str">
        <f>IF(ROWS(E$3:E62)&gt;COUNTIFS(Org,$A$1),"",INDEX(Date,_xlfn.AGGREGATE(15,6,ROW(Org)-ROW(FirstCell)/(Org=$A$1),ROWS(E$3:E62))))</f>
        <v/>
      </c>
    </row>
    <row r="63" spans="1:5">
      <c r="A63" s="1" t="str">
        <f>IF(ROWS(A$3:A63)&gt;COUNTIFS(Org,$A$1),"",INDEX(SN,_xlfn.AGGREGATE(15,6,ROW(Org)-ROW(FirstCell)/(Org=$A$1),ROWS(A$3:A63))))</f>
        <v/>
      </c>
      <c r="B63" s="1" t="str">
        <f>IF(ROWS(B$3:B63)&gt;COUNTIFS(Org,$A$1),"",INDEX(Income,_xlfn.AGGREGATE(15,6,ROW(Org)-ROW(FirstCell)/(Org=$A$1),ROWS(B$3:B63))))</f>
        <v/>
      </c>
      <c r="C63" s="1" t="str">
        <f>IF(ROWS(C$3:C63)&gt;COUNTIFS(Org,$A$1),"",INDEX(Outbox,_xlfn.AGGREGATE(15,6,ROW(Org)-ROW(FirstCell)/(Org=$A$1),ROWS(C$3:C63))))</f>
        <v/>
      </c>
      <c r="D63" s="1" t="str">
        <f>IF(ROWS(D$3:D63)&gt;COUNTIFS(Org,$A$1),"",INDEX(Details,_xlfn.AGGREGATE(15,6,ROW(Org)-ROW(FirstCell)/(Org=$A$1),ROWS(D$3:D63))))</f>
        <v/>
      </c>
      <c r="E63" s="1" t="str">
        <f>IF(ROWS(E$3:E63)&gt;COUNTIFS(Org,$A$1),"",INDEX(Date,_xlfn.AGGREGATE(15,6,ROW(Org)-ROW(FirstCell)/(Org=$A$1),ROWS(E$3:E63))))</f>
        <v/>
      </c>
    </row>
    <row r="64" spans="1:5">
      <c r="A64" s="1" t="str">
        <f>IF(ROWS(A$3:A64)&gt;COUNTIFS(Org,$A$1),"",INDEX(SN,_xlfn.AGGREGATE(15,6,ROW(Org)-ROW(FirstCell)/(Org=$A$1),ROWS(A$3:A64))))</f>
        <v/>
      </c>
      <c r="B64" s="1" t="str">
        <f>IF(ROWS(B$3:B64)&gt;COUNTIFS(Org,$A$1),"",INDEX(Income,_xlfn.AGGREGATE(15,6,ROW(Org)-ROW(FirstCell)/(Org=$A$1),ROWS(B$3:B64))))</f>
        <v/>
      </c>
      <c r="C64" s="1" t="str">
        <f>IF(ROWS(C$3:C64)&gt;COUNTIFS(Org,$A$1),"",INDEX(Outbox,_xlfn.AGGREGATE(15,6,ROW(Org)-ROW(FirstCell)/(Org=$A$1),ROWS(C$3:C64))))</f>
        <v/>
      </c>
      <c r="D64" s="1" t="str">
        <f>IF(ROWS(D$3:D64)&gt;COUNTIFS(Org,$A$1),"",INDEX(Details,_xlfn.AGGREGATE(15,6,ROW(Org)-ROW(FirstCell)/(Org=$A$1),ROWS(D$3:D64))))</f>
        <v/>
      </c>
      <c r="E64" s="1" t="str">
        <f>IF(ROWS(E$3:E64)&gt;COUNTIFS(Org,$A$1),"",INDEX(Date,_xlfn.AGGREGATE(15,6,ROW(Org)-ROW(FirstCell)/(Org=$A$1),ROWS(E$3:E64))))</f>
        <v/>
      </c>
    </row>
    <row r="65" spans="1:5">
      <c r="A65" s="1" t="str">
        <f>IF(ROWS(A$3:A65)&gt;COUNTIFS(Org,$A$1),"",INDEX(SN,_xlfn.AGGREGATE(15,6,ROW(Org)-ROW(FirstCell)/(Org=$A$1),ROWS(A$3:A65))))</f>
        <v/>
      </c>
      <c r="B65" s="1" t="str">
        <f>IF(ROWS(B$3:B65)&gt;COUNTIFS(Org,$A$1),"",INDEX(Income,_xlfn.AGGREGATE(15,6,ROW(Org)-ROW(FirstCell)/(Org=$A$1),ROWS(B$3:B65))))</f>
        <v/>
      </c>
      <c r="C65" s="1" t="str">
        <f>IF(ROWS(C$3:C65)&gt;COUNTIFS(Org,$A$1),"",INDEX(Outbox,_xlfn.AGGREGATE(15,6,ROW(Org)-ROW(FirstCell)/(Org=$A$1),ROWS(C$3:C65))))</f>
        <v/>
      </c>
      <c r="D65" s="1" t="str">
        <f>IF(ROWS(D$3:D65)&gt;COUNTIFS(Org,$A$1),"",INDEX(Details,_xlfn.AGGREGATE(15,6,ROW(Org)-ROW(FirstCell)/(Org=$A$1),ROWS(D$3:D65))))</f>
        <v/>
      </c>
      <c r="E65" s="1" t="str">
        <f>IF(ROWS(E$3:E65)&gt;COUNTIFS(Org,$A$1),"",INDEX(Date,_xlfn.AGGREGATE(15,6,ROW(Org)-ROW(FirstCell)/(Org=$A$1),ROWS(E$3:E65))))</f>
        <v/>
      </c>
    </row>
    <row r="66" spans="1:5">
      <c r="A66" s="1" t="str">
        <f>IF(ROWS(A$3:A66)&gt;COUNTIFS(Org,$A$1),"",INDEX(SN,_xlfn.AGGREGATE(15,6,ROW(Org)-ROW(FirstCell)/(Org=$A$1),ROWS(A$3:A66))))</f>
        <v/>
      </c>
      <c r="B66" s="1" t="str">
        <f>IF(ROWS(B$3:B66)&gt;COUNTIFS(Org,$A$1),"",INDEX(Income,_xlfn.AGGREGATE(15,6,ROW(Org)-ROW(FirstCell)/(Org=$A$1),ROWS(B$3:B66))))</f>
        <v/>
      </c>
      <c r="C66" s="1" t="str">
        <f>IF(ROWS(C$3:C66)&gt;COUNTIFS(Org,$A$1),"",INDEX(Outbox,_xlfn.AGGREGATE(15,6,ROW(Org)-ROW(FirstCell)/(Org=$A$1),ROWS(C$3:C66))))</f>
        <v/>
      </c>
      <c r="D66" s="1" t="str">
        <f>IF(ROWS(D$3:D66)&gt;COUNTIFS(Org,$A$1),"",INDEX(Details,_xlfn.AGGREGATE(15,6,ROW(Org)-ROW(FirstCell)/(Org=$A$1),ROWS(D$3:D66))))</f>
        <v/>
      </c>
      <c r="E66" s="1" t="str">
        <f>IF(ROWS(E$3:E66)&gt;COUNTIFS(Org,$A$1),"",INDEX(Date,_xlfn.AGGREGATE(15,6,ROW(Org)-ROW(FirstCell)/(Org=$A$1),ROWS(E$3:E66))))</f>
        <v/>
      </c>
    </row>
    <row r="67" spans="1:5">
      <c r="A67" s="1" t="str">
        <f>IF(ROWS(A$3:A67)&gt;COUNTIFS(Org,$A$1),"",INDEX(SN,_xlfn.AGGREGATE(15,6,ROW(Org)-ROW(FirstCell)/(Org=$A$1),ROWS(A$3:A67))))</f>
        <v/>
      </c>
      <c r="B67" s="1" t="str">
        <f>IF(ROWS(B$3:B67)&gt;COUNTIFS(Org,$A$1),"",INDEX(Income,_xlfn.AGGREGATE(15,6,ROW(Org)-ROW(FirstCell)/(Org=$A$1),ROWS(B$3:B67))))</f>
        <v/>
      </c>
      <c r="C67" s="1" t="str">
        <f>IF(ROWS(C$3:C67)&gt;COUNTIFS(Org,$A$1),"",INDEX(Outbox,_xlfn.AGGREGATE(15,6,ROW(Org)-ROW(FirstCell)/(Org=$A$1),ROWS(C$3:C67))))</f>
        <v/>
      </c>
      <c r="D67" s="1" t="str">
        <f>IF(ROWS(D$3:D67)&gt;COUNTIFS(Org,$A$1),"",INDEX(Details,_xlfn.AGGREGATE(15,6,ROW(Org)-ROW(FirstCell)/(Org=$A$1),ROWS(D$3:D67))))</f>
        <v/>
      </c>
      <c r="E67" s="1" t="str">
        <f>IF(ROWS(E$3:E67)&gt;COUNTIFS(Org,$A$1),"",INDEX(Date,_xlfn.AGGREGATE(15,6,ROW(Org)-ROW(FirstCell)/(Org=$A$1),ROWS(E$3:E67))))</f>
        <v/>
      </c>
    </row>
    <row r="68" spans="1:5">
      <c r="A68" s="1" t="str">
        <f>IF(ROWS(A$3:A68)&gt;COUNTIFS(Org,$A$1),"",INDEX(SN,_xlfn.AGGREGATE(15,6,ROW(Org)-ROW(FirstCell)/(Org=$A$1),ROWS(A$3:A68))))</f>
        <v/>
      </c>
      <c r="B68" s="1" t="str">
        <f>IF(ROWS(B$3:B68)&gt;COUNTIFS(Org,$A$1),"",INDEX(Income,_xlfn.AGGREGATE(15,6,ROW(Org)-ROW(FirstCell)/(Org=$A$1),ROWS(B$3:B68))))</f>
        <v/>
      </c>
      <c r="C68" s="1" t="str">
        <f>IF(ROWS(C$3:C68)&gt;COUNTIFS(Org,$A$1),"",INDEX(Outbox,_xlfn.AGGREGATE(15,6,ROW(Org)-ROW(FirstCell)/(Org=$A$1),ROWS(C$3:C68))))</f>
        <v/>
      </c>
      <c r="D68" s="1" t="str">
        <f>IF(ROWS(D$3:D68)&gt;COUNTIFS(Org,$A$1),"",INDEX(Details,_xlfn.AGGREGATE(15,6,ROW(Org)-ROW(FirstCell)/(Org=$A$1),ROWS(D$3:D68))))</f>
        <v/>
      </c>
      <c r="E68" s="1" t="str">
        <f>IF(ROWS(E$3:E68)&gt;COUNTIFS(Org,$A$1),"",INDEX(Date,_xlfn.AGGREGATE(15,6,ROW(Org)-ROW(FirstCell)/(Org=$A$1),ROWS(E$3:E68))))</f>
        <v/>
      </c>
    </row>
    <row r="69" spans="1:5">
      <c r="A69" s="1" t="str">
        <f>IF(ROWS(A$3:A69)&gt;COUNTIFS(Org,$A$1),"",INDEX(SN,_xlfn.AGGREGATE(15,6,ROW(Org)-ROW(FirstCell)/(Org=$A$1),ROWS(A$3:A69))))</f>
        <v/>
      </c>
      <c r="B69" s="1" t="str">
        <f>IF(ROWS(B$3:B69)&gt;COUNTIFS(Org,$A$1),"",INDEX(Income,_xlfn.AGGREGATE(15,6,ROW(Org)-ROW(FirstCell)/(Org=$A$1),ROWS(B$3:B69))))</f>
        <v/>
      </c>
      <c r="C69" s="1" t="str">
        <f>IF(ROWS(C$3:C69)&gt;COUNTIFS(Org,$A$1),"",INDEX(Outbox,_xlfn.AGGREGATE(15,6,ROW(Org)-ROW(FirstCell)/(Org=$A$1),ROWS(C$3:C69))))</f>
        <v/>
      </c>
      <c r="D69" s="1" t="str">
        <f>IF(ROWS(D$3:D69)&gt;COUNTIFS(Org,$A$1),"",INDEX(Details,_xlfn.AGGREGATE(15,6,ROW(Org)-ROW(FirstCell)/(Org=$A$1),ROWS(D$3:D69))))</f>
        <v/>
      </c>
      <c r="E69" s="1" t="str">
        <f>IF(ROWS(E$3:E69)&gt;COUNTIFS(Org,$A$1),"",INDEX(Date,_xlfn.AGGREGATE(15,6,ROW(Org)-ROW(FirstCell)/(Org=$A$1),ROWS(E$3:E69))))</f>
        <v/>
      </c>
    </row>
    <row r="70" spans="1:5">
      <c r="A70" s="1" t="str">
        <f>IF(ROWS(A$3:A70)&gt;COUNTIFS(Org,$A$1),"",INDEX(SN,_xlfn.AGGREGATE(15,6,ROW(Org)-ROW(FirstCell)/(Org=$A$1),ROWS(A$3:A70))))</f>
        <v/>
      </c>
      <c r="B70" s="1" t="str">
        <f>IF(ROWS(B$3:B70)&gt;COUNTIFS(Org,$A$1),"",INDEX(Income,_xlfn.AGGREGATE(15,6,ROW(Org)-ROW(FirstCell)/(Org=$A$1),ROWS(B$3:B70))))</f>
        <v/>
      </c>
      <c r="C70" s="1" t="str">
        <f>IF(ROWS(C$3:C70)&gt;COUNTIFS(Org,$A$1),"",INDEX(Outbox,_xlfn.AGGREGATE(15,6,ROW(Org)-ROW(FirstCell)/(Org=$A$1),ROWS(C$3:C70))))</f>
        <v/>
      </c>
      <c r="D70" s="1" t="str">
        <f>IF(ROWS(D$3:D70)&gt;COUNTIFS(Org,$A$1),"",INDEX(Details,_xlfn.AGGREGATE(15,6,ROW(Org)-ROW(FirstCell)/(Org=$A$1),ROWS(D$3:D70))))</f>
        <v/>
      </c>
      <c r="E70" s="1" t="str">
        <f>IF(ROWS(E$3:E70)&gt;COUNTIFS(Org,$A$1),"",INDEX(Date,_xlfn.AGGREGATE(15,6,ROW(Org)-ROW(FirstCell)/(Org=$A$1),ROWS(E$3:E70))))</f>
        <v/>
      </c>
    </row>
    <row r="71" spans="1:5">
      <c r="A71" s="1" t="str">
        <f>IF(ROWS(A$3:A71)&gt;COUNTIFS(Org,$A$1),"",INDEX(SN,_xlfn.AGGREGATE(15,6,ROW(Org)-ROW(FirstCell)/(Org=$A$1),ROWS(A$3:A71))))</f>
        <v/>
      </c>
      <c r="B71" s="1" t="str">
        <f>IF(ROWS(B$3:B71)&gt;COUNTIFS(Org,$A$1),"",INDEX(Income,_xlfn.AGGREGATE(15,6,ROW(Org)-ROW(FirstCell)/(Org=$A$1),ROWS(B$3:B71))))</f>
        <v/>
      </c>
      <c r="C71" s="1" t="str">
        <f>IF(ROWS(C$3:C71)&gt;COUNTIFS(Org,$A$1),"",INDEX(Outbox,_xlfn.AGGREGATE(15,6,ROW(Org)-ROW(FirstCell)/(Org=$A$1),ROWS(C$3:C71))))</f>
        <v/>
      </c>
      <c r="D71" s="1" t="str">
        <f>IF(ROWS(D$3:D71)&gt;COUNTIFS(Org,$A$1),"",INDEX(Details,_xlfn.AGGREGATE(15,6,ROW(Org)-ROW(FirstCell)/(Org=$A$1),ROWS(D$3:D71))))</f>
        <v/>
      </c>
      <c r="E71" s="1" t="str">
        <f>IF(ROWS(E$3:E71)&gt;COUNTIFS(Org,$A$1),"",INDEX(Date,_xlfn.AGGREGATE(15,6,ROW(Org)-ROW(FirstCell)/(Org=$A$1),ROWS(E$3:E71))))</f>
        <v/>
      </c>
    </row>
    <row r="72" spans="1:5">
      <c r="A72" s="1" t="str">
        <f>IF(ROWS(A$3:A72)&gt;COUNTIFS(Org,$A$1),"",INDEX(SN,_xlfn.AGGREGATE(15,6,ROW(Org)-ROW(FirstCell)/(Org=$A$1),ROWS(A$3:A72))))</f>
        <v/>
      </c>
      <c r="B72" s="1" t="str">
        <f>IF(ROWS(B$3:B72)&gt;COUNTIFS(Org,$A$1),"",INDEX(Income,_xlfn.AGGREGATE(15,6,ROW(Org)-ROW(FirstCell)/(Org=$A$1),ROWS(B$3:B72))))</f>
        <v/>
      </c>
      <c r="C72" s="1" t="str">
        <f>IF(ROWS(C$3:C72)&gt;COUNTIFS(Org,$A$1),"",INDEX(Outbox,_xlfn.AGGREGATE(15,6,ROW(Org)-ROW(FirstCell)/(Org=$A$1),ROWS(C$3:C72))))</f>
        <v/>
      </c>
      <c r="D72" s="1" t="str">
        <f>IF(ROWS(D$3:D72)&gt;COUNTIFS(Org,$A$1),"",INDEX(Details,_xlfn.AGGREGATE(15,6,ROW(Org)-ROW(FirstCell)/(Org=$A$1),ROWS(D$3:D72))))</f>
        <v/>
      </c>
      <c r="E72" s="1" t="str">
        <f>IF(ROWS(E$3:E72)&gt;COUNTIFS(Org,$A$1),"",INDEX(Date,_xlfn.AGGREGATE(15,6,ROW(Org)-ROW(FirstCell)/(Org=$A$1),ROWS(E$3:E72))))</f>
        <v/>
      </c>
    </row>
    <row r="73" spans="1:5">
      <c r="A73" s="1" t="str">
        <f>IF(ROWS(A$3:A73)&gt;COUNTIFS(Org,$A$1),"",INDEX(SN,_xlfn.AGGREGATE(15,6,ROW(Org)-ROW(FirstCell)/(Org=$A$1),ROWS(A$3:A73))))</f>
        <v/>
      </c>
      <c r="B73" s="1" t="str">
        <f>IF(ROWS(B$3:B73)&gt;COUNTIFS(Org,$A$1),"",INDEX(Income,_xlfn.AGGREGATE(15,6,ROW(Org)-ROW(FirstCell)/(Org=$A$1),ROWS(B$3:B73))))</f>
        <v/>
      </c>
      <c r="C73" s="1" t="str">
        <f>IF(ROWS(C$3:C73)&gt;COUNTIFS(Org,$A$1),"",INDEX(Outbox,_xlfn.AGGREGATE(15,6,ROW(Org)-ROW(FirstCell)/(Org=$A$1),ROWS(C$3:C73))))</f>
        <v/>
      </c>
      <c r="D73" s="1" t="str">
        <f>IF(ROWS(D$3:D73)&gt;COUNTIFS(Org,$A$1),"",INDEX(Details,_xlfn.AGGREGATE(15,6,ROW(Org)-ROW(FirstCell)/(Org=$A$1),ROWS(D$3:D73))))</f>
        <v/>
      </c>
      <c r="E73" s="1" t="str">
        <f>IF(ROWS(E$3:E73)&gt;COUNTIFS(Org,$A$1),"",INDEX(Date,_xlfn.AGGREGATE(15,6,ROW(Org)-ROW(FirstCell)/(Org=$A$1),ROWS(E$3:E73))))</f>
        <v/>
      </c>
    </row>
    <row r="74" spans="1:5">
      <c r="A74" s="1" t="str">
        <f>IF(ROWS(A$3:A74)&gt;COUNTIFS(Org,$A$1),"",INDEX(SN,_xlfn.AGGREGATE(15,6,ROW(Org)-ROW(FirstCell)/(Org=$A$1),ROWS(A$3:A74))))</f>
        <v/>
      </c>
      <c r="B74" s="1" t="str">
        <f>IF(ROWS(B$3:B74)&gt;COUNTIFS(Org,$A$1),"",INDEX(Income,_xlfn.AGGREGATE(15,6,ROW(Org)-ROW(FirstCell)/(Org=$A$1),ROWS(B$3:B74))))</f>
        <v/>
      </c>
      <c r="C74" s="1" t="str">
        <f>IF(ROWS(C$3:C74)&gt;COUNTIFS(Org,$A$1),"",INDEX(Outbox,_xlfn.AGGREGATE(15,6,ROW(Org)-ROW(FirstCell)/(Org=$A$1),ROWS(C$3:C74))))</f>
        <v/>
      </c>
      <c r="D74" s="1" t="str">
        <f>IF(ROWS(D$3:D74)&gt;COUNTIFS(Org,$A$1),"",INDEX(Details,_xlfn.AGGREGATE(15,6,ROW(Org)-ROW(FirstCell)/(Org=$A$1),ROWS(D$3:D74))))</f>
        <v/>
      </c>
      <c r="E74" s="1" t="str">
        <f>IF(ROWS(E$3:E74)&gt;COUNTIFS(Org,$A$1),"",INDEX(Date,_xlfn.AGGREGATE(15,6,ROW(Org)-ROW(FirstCell)/(Org=$A$1),ROWS(E$3:E74))))</f>
        <v/>
      </c>
    </row>
    <row r="75" spans="1:5">
      <c r="A75" s="1" t="str">
        <f>IF(ROWS(A$3:A75)&gt;COUNTIFS(Org,$A$1),"",INDEX(SN,_xlfn.AGGREGATE(15,6,ROW(Org)-ROW(FirstCell)/(Org=$A$1),ROWS(A$3:A75))))</f>
        <v/>
      </c>
      <c r="B75" s="1" t="str">
        <f>IF(ROWS(B$3:B75)&gt;COUNTIFS(Org,$A$1),"",INDEX(Income,_xlfn.AGGREGATE(15,6,ROW(Org)-ROW(FirstCell)/(Org=$A$1),ROWS(B$3:B75))))</f>
        <v/>
      </c>
      <c r="C75" s="1" t="str">
        <f>IF(ROWS(C$3:C75)&gt;COUNTIFS(Org,$A$1),"",INDEX(Outbox,_xlfn.AGGREGATE(15,6,ROW(Org)-ROW(FirstCell)/(Org=$A$1),ROWS(C$3:C75))))</f>
        <v/>
      </c>
      <c r="D75" s="1" t="str">
        <f>IF(ROWS(D$3:D75)&gt;COUNTIFS(Org,$A$1),"",INDEX(Details,_xlfn.AGGREGATE(15,6,ROW(Org)-ROW(FirstCell)/(Org=$A$1),ROWS(D$3:D75))))</f>
        <v/>
      </c>
      <c r="E75" s="1" t="str">
        <f>IF(ROWS(E$3:E75)&gt;COUNTIFS(Org,$A$1),"",INDEX(Date,_xlfn.AGGREGATE(15,6,ROW(Org)-ROW(FirstCell)/(Org=$A$1),ROWS(E$3:E75))))</f>
        <v/>
      </c>
    </row>
    <row r="76" spans="1:5">
      <c r="A76" s="1" t="str">
        <f>IF(ROWS(A$3:A76)&gt;COUNTIFS(Org,$A$1),"",INDEX(SN,_xlfn.AGGREGATE(15,6,ROW(Org)-ROW(FirstCell)/(Org=$A$1),ROWS(A$3:A76))))</f>
        <v/>
      </c>
      <c r="B76" s="1" t="str">
        <f>IF(ROWS(B$3:B76)&gt;COUNTIFS(Org,$A$1),"",INDEX(Income,_xlfn.AGGREGATE(15,6,ROW(Org)-ROW(FirstCell)/(Org=$A$1),ROWS(B$3:B76))))</f>
        <v/>
      </c>
      <c r="C76" s="1" t="str">
        <f>IF(ROWS(C$3:C76)&gt;COUNTIFS(Org,$A$1),"",INDEX(Outbox,_xlfn.AGGREGATE(15,6,ROW(Org)-ROW(FirstCell)/(Org=$A$1),ROWS(C$3:C76))))</f>
        <v/>
      </c>
      <c r="D76" s="1" t="str">
        <f>IF(ROWS(D$3:D76)&gt;COUNTIFS(Org,$A$1),"",INDEX(Details,_xlfn.AGGREGATE(15,6,ROW(Org)-ROW(FirstCell)/(Org=$A$1),ROWS(D$3:D76))))</f>
        <v/>
      </c>
      <c r="E76" s="1" t="str">
        <f>IF(ROWS(E$3:E76)&gt;COUNTIFS(Org,$A$1),"",INDEX(Date,_xlfn.AGGREGATE(15,6,ROW(Org)-ROW(FirstCell)/(Org=$A$1),ROWS(E$3:E76))))</f>
        <v/>
      </c>
    </row>
    <row r="77" spans="1:5">
      <c r="A77" s="1" t="str">
        <f>IF(ROWS(A$3:A77)&gt;COUNTIFS(Org,$A$1),"",INDEX(SN,_xlfn.AGGREGATE(15,6,ROW(Org)-ROW(FirstCell)/(Org=$A$1),ROWS(A$3:A77))))</f>
        <v/>
      </c>
      <c r="B77" s="1" t="str">
        <f>IF(ROWS(B$3:B77)&gt;COUNTIFS(Org,$A$1),"",INDEX(Income,_xlfn.AGGREGATE(15,6,ROW(Org)-ROW(FirstCell)/(Org=$A$1),ROWS(B$3:B77))))</f>
        <v/>
      </c>
      <c r="C77" s="1" t="str">
        <f>IF(ROWS(C$3:C77)&gt;COUNTIFS(Org,$A$1),"",INDEX(Outbox,_xlfn.AGGREGATE(15,6,ROW(Org)-ROW(FirstCell)/(Org=$A$1),ROWS(C$3:C77))))</f>
        <v/>
      </c>
      <c r="D77" s="1" t="str">
        <f>IF(ROWS(D$3:D77)&gt;COUNTIFS(Org,$A$1),"",INDEX(Details,_xlfn.AGGREGATE(15,6,ROW(Org)-ROW(FirstCell)/(Org=$A$1),ROWS(D$3:D77))))</f>
        <v/>
      </c>
      <c r="E77" s="1" t="str">
        <f>IF(ROWS(E$3:E77)&gt;COUNTIFS(Org,$A$1),"",INDEX(Date,_xlfn.AGGREGATE(15,6,ROW(Org)-ROW(FirstCell)/(Org=$A$1),ROWS(E$3:E77))))</f>
        <v/>
      </c>
    </row>
    <row r="78" spans="1:5">
      <c r="A78" s="1" t="str">
        <f>IF(ROWS(A$3:A78)&gt;COUNTIFS(Org,$A$1),"",INDEX(SN,_xlfn.AGGREGATE(15,6,ROW(Org)-ROW(FirstCell)/(Org=$A$1),ROWS(A$3:A78))))</f>
        <v/>
      </c>
      <c r="B78" s="1" t="str">
        <f>IF(ROWS(B$3:B78)&gt;COUNTIFS(Org,$A$1),"",INDEX(Income,_xlfn.AGGREGATE(15,6,ROW(Org)-ROW(FirstCell)/(Org=$A$1),ROWS(B$3:B78))))</f>
        <v/>
      </c>
      <c r="C78" s="1" t="str">
        <f>IF(ROWS(C$3:C78)&gt;COUNTIFS(Org,$A$1),"",INDEX(Outbox,_xlfn.AGGREGATE(15,6,ROW(Org)-ROW(FirstCell)/(Org=$A$1),ROWS(C$3:C78))))</f>
        <v/>
      </c>
      <c r="D78" s="1" t="str">
        <f>IF(ROWS(D$3:D78)&gt;COUNTIFS(Org,$A$1),"",INDEX(Details,_xlfn.AGGREGATE(15,6,ROW(Org)-ROW(FirstCell)/(Org=$A$1),ROWS(D$3:D78))))</f>
        <v/>
      </c>
      <c r="E78" s="1" t="str">
        <f>IF(ROWS(E$3:E78)&gt;COUNTIFS(Org,$A$1),"",INDEX(Date,_xlfn.AGGREGATE(15,6,ROW(Org)-ROW(FirstCell)/(Org=$A$1),ROWS(E$3:E78))))</f>
        <v/>
      </c>
    </row>
    <row r="79" spans="1:5">
      <c r="A79" s="1" t="str">
        <f>IF(ROWS(A$3:A79)&gt;COUNTIFS(Org,$A$1),"",INDEX(SN,_xlfn.AGGREGATE(15,6,ROW(Org)-ROW(FirstCell)/(Org=$A$1),ROWS(A$3:A79))))</f>
        <v/>
      </c>
      <c r="B79" s="1" t="str">
        <f>IF(ROWS(B$3:B79)&gt;COUNTIFS(Org,$A$1),"",INDEX(Income,_xlfn.AGGREGATE(15,6,ROW(Org)-ROW(FirstCell)/(Org=$A$1),ROWS(B$3:B79))))</f>
        <v/>
      </c>
      <c r="C79" s="1" t="str">
        <f>IF(ROWS(C$3:C79)&gt;COUNTIFS(Org,$A$1),"",INDEX(Outbox,_xlfn.AGGREGATE(15,6,ROW(Org)-ROW(FirstCell)/(Org=$A$1),ROWS(C$3:C79))))</f>
        <v/>
      </c>
      <c r="D79" s="1" t="str">
        <f>IF(ROWS(D$3:D79)&gt;COUNTIFS(Org,$A$1),"",INDEX(Details,_xlfn.AGGREGATE(15,6,ROW(Org)-ROW(FirstCell)/(Org=$A$1),ROWS(D$3:D79))))</f>
        <v/>
      </c>
      <c r="E79" s="1" t="str">
        <f>IF(ROWS(E$3:E79)&gt;COUNTIFS(Org,$A$1),"",INDEX(Date,_xlfn.AGGREGATE(15,6,ROW(Org)-ROW(FirstCell)/(Org=$A$1),ROWS(E$3:E79))))</f>
        <v/>
      </c>
    </row>
    <row r="80" spans="1:5">
      <c r="A80" s="1" t="str">
        <f>IF(ROWS(A$3:A80)&gt;COUNTIFS(Org,$A$1),"",INDEX(SN,_xlfn.AGGREGATE(15,6,ROW(Org)-ROW(FirstCell)/(Org=$A$1),ROWS(A$3:A80))))</f>
        <v/>
      </c>
      <c r="B80" s="1" t="str">
        <f>IF(ROWS(B$3:B80)&gt;COUNTIFS(Org,$A$1),"",INDEX(Income,_xlfn.AGGREGATE(15,6,ROW(Org)-ROW(FirstCell)/(Org=$A$1),ROWS(B$3:B80))))</f>
        <v/>
      </c>
      <c r="C80" s="1" t="str">
        <f>IF(ROWS(C$3:C80)&gt;COUNTIFS(Org,$A$1),"",INDEX(Outbox,_xlfn.AGGREGATE(15,6,ROW(Org)-ROW(FirstCell)/(Org=$A$1),ROWS(C$3:C80))))</f>
        <v/>
      </c>
      <c r="D80" s="1" t="str">
        <f>IF(ROWS(D$3:D80)&gt;COUNTIFS(Org,$A$1),"",INDEX(Details,_xlfn.AGGREGATE(15,6,ROW(Org)-ROW(FirstCell)/(Org=$A$1),ROWS(D$3:D80))))</f>
        <v/>
      </c>
      <c r="E80" s="1" t="str">
        <f>IF(ROWS(E$3:E80)&gt;COUNTIFS(Org,$A$1),"",INDEX(Date,_xlfn.AGGREGATE(15,6,ROW(Org)-ROW(FirstCell)/(Org=$A$1),ROWS(E$3:E80))))</f>
        <v/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رئيسية</vt:lpstr>
      <vt:lpstr>الأهرام</vt:lpstr>
      <vt:lpstr>بسام</vt:lpstr>
      <vt:lpstr>صلاح</vt:lpstr>
      <vt:lpstr>Date</vt:lpstr>
      <vt:lpstr>Details</vt:lpstr>
      <vt:lpstr>FirstCell</vt:lpstr>
      <vt:lpstr>Header</vt:lpstr>
      <vt:lpstr>Income</vt:lpstr>
      <vt:lpstr>Org</vt:lpstr>
      <vt:lpstr>Outbox</vt:lpstr>
      <vt:lpstr>SN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2016-12-16T23:35:00Z</dcterms:modified>
</cp:coreProperties>
</file>